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Jonathan\Trabajo de grado\mi trabajo\"/>
    </mc:Choice>
  </mc:AlternateContent>
  <xr:revisionPtr revIDLastSave="0" documentId="13_ncr:1_{D629A747-3449-4DCF-A30C-14D10B8672B5}" xr6:coauthVersionLast="47" xr6:coauthVersionMax="47" xr10:uidLastSave="{00000000-0000-0000-0000-000000000000}"/>
  <bookViews>
    <workbookView xWindow="-120" yWindow="-120" windowWidth="20730" windowHeight="11160" tabRatio="776" firstSheet="3" activeTab="3" xr2:uid="{414A9007-60B6-4C83-9F78-1179073BF5DE}"/>
  </bookViews>
  <sheets>
    <sheet name="Extrusora PP" sheetId="1" r:id="rId1"/>
    <sheet name="Extrusora PE 45" sheetId="2" r:id="rId2"/>
    <sheet name="Extrusora Bimaq" sheetId="3" r:id="rId3"/>
    <sheet name="Extrusora PE 30" sheetId="8" r:id="rId4"/>
    <sheet name="Refiladora" sheetId="4" r:id="rId5"/>
    <sheet name="mezcladora" sheetId="9" r:id="rId6"/>
    <sheet name="Selladora lateral con mesa" sheetId="5" r:id="rId7"/>
    <sheet name="Selladora lateral sin mesa" sheetId="6" r:id="rId8"/>
    <sheet name="selladora de fondo" sheetId="7" r:id="rId9"/>
    <sheet name="Impresora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8" l="1"/>
  <c r="I12" i="3"/>
</calcChain>
</file>

<file path=xl/sharedStrings.xml><?xml version="1.0" encoding="utf-8"?>
<sst xmlns="http://schemas.openxmlformats.org/spreadsheetml/2006/main" count="547" uniqueCount="190">
  <si>
    <t>Fecha</t>
  </si>
  <si>
    <t>Versión</t>
  </si>
  <si>
    <t>Maquina</t>
  </si>
  <si>
    <t>Modelo</t>
  </si>
  <si>
    <t>Fabricante</t>
  </si>
  <si>
    <t>Ubicación</t>
  </si>
  <si>
    <t>Sección</t>
  </si>
  <si>
    <t>Dimensiones</t>
  </si>
  <si>
    <t>Peso</t>
  </si>
  <si>
    <t>Largo</t>
  </si>
  <si>
    <t>Ancho</t>
  </si>
  <si>
    <t>Altura</t>
  </si>
  <si>
    <t>Función</t>
  </si>
  <si>
    <t>Precauciones</t>
  </si>
  <si>
    <t>Datos fabricante</t>
  </si>
  <si>
    <t>Datos técnicos</t>
  </si>
  <si>
    <t>Extrusora polipropileno</t>
  </si>
  <si>
    <t>Extrusión</t>
  </si>
  <si>
    <t>Planta de producción</t>
  </si>
  <si>
    <t>Blown Film Machine</t>
  </si>
  <si>
    <t>Año de compra</t>
  </si>
  <si>
    <t>Producción</t>
  </si>
  <si>
    <t>Tipo</t>
  </si>
  <si>
    <t>Donglong Plastic Manchinery Co</t>
  </si>
  <si>
    <t>FICHA TECNICA MAQUINARIA</t>
  </si>
  <si>
    <t>XSJ55-FMS800L</t>
  </si>
  <si>
    <t>Donglong Plastic Machinery Co., Ltd .                      CK-10, Donghai Bincheng Industrial Park, Quanzhou, Fujian, China.                         Fabricante de maquinaria.</t>
  </si>
  <si>
    <t>220 V</t>
  </si>
  <si>
    <t>1750 r/min</t>
  </si>
  <si>
    <t>60 HZ</t>
  </si>
  <si>
    <t>2700 kg</t>
  </si>
  <si>
    <t>6 m</t>
  </si>
  <si>
    <t>1,8 m</t>
  </si>
  <si>
    <t>3,2 m</t>
  </si>
  <si>
    <t>YT</t>
  </si>
  <si>
    <t>Hecha por: Jonathan Angarita</t>
  </si>
  <si>
    <t>Agua</t>
  </si>
  <si>
    <t>Secado</t>
  </si>
  <si>
    <t>por resistencia</t>
  </si>
  <si>
    <t>Refrigeración</t>
  </si>
  <si>
    <t>62,2 A</t>
  </si>
  <si>
    <t>Ancho de película</t>
  </si>
  <si>
    <t>650mm</t>
  </si>
  <si>
    <t>Mantenimiento</t>
  </si>
  <si>
    <t>Parte que presente problemas</t>
  </si>
  <si>
    <t xml:space="preserve"> Kaitai Plastic Machinery Factory.</t>
  </si>
  <si>
    <t>SJ-M45</t>
  </si>
  <si>
    <t>Extrusora poliestireno 45</t>
  </si>
  <si>
    <t>1500 kg</t>
  </si>
  <si>
    <t>2,3 m</t>
  </si>
  <si>
    <t>2,5 m</t>
  </si>
  <si>
    <t>Aire</t>
  </si>
  <si>
    <t>380 V</t>
  </si>
  <si>
    <t>22,8 A</t>
  </si>
  <si>
    <t>1460 r/min</t>
  </si>
  <si>
    <t>Y2-160m-4</t>
  </si>
  <si>
    <t>50 HZ</t>
  </si>
  <si>
    <t>13kg/h</t>
  </si>
  <si>
    <t xml:space="preserve">Ruian Kaitai Plastic Machinery Factory.                                                      China, Zhejiang, Wenzhou, Ruian.                              Fabricante de maquinaria          </t>
  </si>
  <si>
    <t xml:space="preserve">Calibres </t>
  </si>
  <si>
    <t>Anillos</t>
  </si>
  <si>
    <t>0,75 a 3</t>
  </si>
  <si>
    <t>25 cm, 30 cm, 35cm, 40 cm, 45 cm, 50cm, 55 cm, 60cm y 65 cm</t>
  </si>
  <si>
    <t>6pg a 24pg</t>
  </si>
  <si>
    <t>30kg/h</t>
  </si>
  <si>
    <t>0,55 a 3</t>
  </si>
  <si>
    <r>
      <rPr>
        <b/>
        <sz val="11"/>
        <color theme="1"/>
        <rFont val="Calibri"/>
        <family val="2"/>
        <scheme val="minor"/>
      </rPr>
      <t>Operario:</t>
    </r>
    <r>
      <rPr>
        <sz val="11"/>
        <color theme="1"/>
        <rFont val="Calibri"/>
        <family val="2"/>
        <scheme val="minor"/>
      </rPr>
      <t xml:space="preserve"> se debe tener cuidado con la parte electrica, con los rodillos y los atrapamientos para prevenir accidentes, ya que su riesgo laboral de es grado 3.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Maquina: </t>
    </r>
    <r>
      <rPr>
        <sz val="11"/>
        <color theme="1"/>
        <rFont val="Calibri"/>
        <family val="2"/>
        <scheme val="minor"/>
      </rPr>
      <t xml:space="preserve"> se debe calentar la maquina antes de su uso para prevenir daños en el motor y en su funcionamiento interno.</t>
    </r>
  </si>
  <si>
    <t>20 KW</t>
  </si>
  <si>
    <t>Tipo motor p</t>
  </si>
  <si>
    <t>Potencia total</t>
  </si>
  <si>
    <t>45 KW</t>
  </si>
  <si>
    <t>Voltaje MP</t>
  </si>
  <si>
    <t>Velocidad MP</t>
  </si>
  <si>
    <t>Intensidad MP</t>
  </si>
  <si>
    <t>Frecuencia MP</t>
  </si>
  <si>
    <t>Potencia Total</t>
  </si>
  <si>
    <t>Voltaje  MP</t>
  </si>
  <si>
    <t>Tipo MP</t>
  </si>
  <si>
    <t>Se encarga de comprimir, darle forma  plana por medio de un tornillo y rodillos haladores al material de plastico de polietileno de baja y alta densidad para convertirlo en rollos de plastico de diferentes tamaños y calibres según el pedido establecido.</t>
  </si>
  <si>
    <t>Se encarga de comprimir, darle forma  plana por medio de un tornillo y rodillos haladores al material de plastico de polipropileno para convertirlo en rollos de plastico de diferentes tamaños y calibres según el pedido establecido</t>
  </si>
  <si>
    <r>
      <rPr>
        <b/>
        <sz val="11"/>
        <color theme="1"/>
        <rFont val="Calibri"/>
        <family val="2"/>
        <scheme val="minor"/>
      </rPr>
      <t>Operario:</t>
    </r>
    <r>
      <rPr>
        <sz val="11"/>
        <color theme="1"/>
        <rFont val="Calibri"/>
        <family val="2"/>
        <scheme val="minor"/>
      </rPr>
      <t xml:space="preserve"> se debe tener cuidado con la parte electrica, con los rodillos y los atrapamientos para prevenir accidentes, ya que su riesgo laboral de es grado 3.                                             </t>
    </r>
    <r>
      <rPr>
        <b/>
        <sz val="11"/>
        <color theme="1"/>
        <rFont val="Calibri"/>
        <family val="2"/>
        <scheme val="minor"/>
      </rPr>
      <t xml:space="preserve">  Maquina: </t>
    </r>
    <r>
      <rPr>
        <sz val="11"/>
        <color theme="1"/>
        <rFont val="Calibri"/>
        <family val="2"/>
        <scheme val="minor"/>
      </rPr>
      <t xml:space="preserve"> se debe calentar la maquina antes de su uso para prevenir daños en el motor y en su funcionamiento interno.</t>
    </r>
  </si>
  <si>
    <t>Extrusora Bimaq</t>
  </si>
  <si>
    <t xml:space="preserve"> Industrias Bimaq</t>
  </si>
  <si>
    <t>52. MM</t>
  </si>
  <si>
    <t>MS-132L3-4</t>
  </si>
  <si>
    <t>220/440 V</t>
  </si>
  <si>
    <t>43/21,5 A</t>
  </si>
  <si>
    <t xml:space="preserve">Industrias Bimaq Sas                                     Bogota, KR 69 C # 22 SUR - 78                      Nit: 900072161                                        Fabricación de otros tipos de maquinaria y equipo de uso general 
</t>
  </si>
  <si>
    <t>Sing Siang Machinary</t>
  </si>
  <si>
    <t>SHSS-36</t>
  </si>
  <si>
    <t>Selladora lateral con mesa</t>
  </si>
  <si>
    <t>4,1 m</t>
  </si>
  <si>
    <t>1,57 m</t>
  </si>
  <si>
    <t>1,71 m</t>
  </si>
  <si>
    <t>1550 kg</t>
  </si>
  <si>
    <t>Sellado</t>
  </si>
  <si>
    <t>maquina de sellado</t>
  </si>
  <si>
    <t>sellado</t>
  </si>
  <si>
    <t>Maquina de sellado</t>
  </si>
  <si>
    <t>Selladora lateral sin mesa</t>
  </si>
  <si>
    <t>SHCG-30</t>
  </si>
  <si>
    <t>selladora de fondo</t>
  </si>
  <si>
    <t>900 kg</t>
  </si>
  <si>
    <t>3,3 m</t>
  </si>
  <si>
    <t>1,42 m</t>
  </si>
  <si>
    <t>1,44 m</t>
  </si>
  <si>
    <t>1700 kg</t>
  </si>
  <si>
    <t>3,5 m</t>
  </si>
  <si>
    <t>YT 132M-4</t>
  </si>
  <si>
    <t>26 A</t>
  </si>
  <si>
    <t>Mezcladora</t>
  </si>
  <si>
    <t>Extrusion</t>
  </si>
  <si>
    <t>Mezclador</t>
  </si>
  <si>
    <t>18,5kg/h</t>
  </si>
  <si>
    <t>0,55 a 4</t>
  </si>
  <si>
    <t>Extrusora poliestireno 30</t>
  </si>
  <si>
    <t xml:space="preserve">SJ35-FMS500P </t>
  </si>
  <si>
    <t>3,50 m</t>
  </si>
  <si>
    <t>7,5kg/h</t>
  </si>
  <si>
    <t>0,80 a 350</t>
  </si>
  <si>
    <t>8 pg a 43 pg</t>
  </si>
  <si>
    <t>21 KW</t>
  </si>
  <si>
    <t>30 KW</t>
  </si>
  <si>
    <t>5 m</t>
  </si>
  <si>
    <t>4,5 m</t>
  </si>
  <si>
    <t>3 m</t>
  </si>
  <si>
    <t>5 KW</t>
  </si>
  <si>
    <t>Se utiliza para alinear las bobinas producidas por las extrusoras, con el fin de que queden con la medida exacta que se requiere. Corta el borde de lo rollos y retira el exceso para dejarlo con la medida requerida.</t>
  </si>
  <si>
    <t>Y 100L 2-4</t>
  </si>
  <si>
    <t>6,8 A</t>
  </si>
  <si>
    <t>1430 r/min</t>
  </si>
  <si>
    <t>Rebobinadora</t>
  </si>
  <si>
    <t>1.4 m</t>
  </si>
  <si>
    <t>1,3 m</t>
  </si>
  <si>
    <r>
      <rPr>
        <b/>
        <sz val="11"/>
        <color theme="1"/>
        <rFont val="Calibri"/>
        <family val="2"/>
        <scheme val="minor"/>
      </rPr>
      <t>Operario:</t>
    </r>
    <r>
      <rPr>
        <sz val="11"/>
        <color theme="1"/>
        <rFont val="Calibri"/>
        <family val="2"/>
        <scheme val="minor"/>
      </rPr>
      <t xml:space="preserve"> se debe tener cuidado con la parte electrica, con los rodillos para prevenir accidentes, ya que su riesgo laboral de es grado 3.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Maquina: </t>
    </r>
    <r>
      <rPr>
        <sz val="11"/>
        <color theme="1"/>
        <rFont val="Calibri"/>
        <family val="2"/>
        <scheme val="minor"/>
      </rPr>
      <t xml:space="preserve"> se debe calentar la maquina antes de su uso para prevenir daños en el motor y en su funcionamiento interno.</t>
    </r>
  </si>
  <si>
    <t>zhejiang chovyting machinery co. ltd</t>
  </si>
  <si>
    <t>se desconoce</t>
  </si>
  <si>
    <t>max ancho</t>
  </si>
  <si>
    <t>130 cm</t>
  </si>
  <si>
    <t>Capacidad</t>
  </si>
  <si>
    <t>250 kg</t>
  </si>
  <si>
    <t>Se encarga de mezclar el material de polipropileno o poliestireno con el picmento que se requiera para cada tipo de  producto , con el fin de entregar el material mezclado mas eficientemente.</t>
  </si>
  <si>
    <t>1,40 m</t>
  </si>
  <si>
    <t>1,2 m</t>
  </si>
  <si>
    <t>2,1 m</t>
  </si>
  <si>
    <t>300 kg</t>
  </si>
  <si>
    <t>Impresora</t>
  </si>
  <si>
    <t>PKF1000-6</t>
  </si>
  <si>
    <t xml:space="preserve">Ancho de impresión </t>
  </si>
  <si>
    <t>1000 mm</t>
  </si>
  <si>
    <t>1050 mm</t>
  </si>
  <si>
    <t xml:space="preserve">Maquina flexografica </t>
  </si>
  <si>
    <t>impresión</t>
  </si>
  <si>
    <t>Printplas Machinery co</t>
  </si>
  <si>
    <r>
      <rPr>
        <b/>
        <sz val="11"/>
        <color theme="1"/>
        <rFont val="Calibri"/>
        <family val="2"/>
        <scheme val="minor"/>
      </rPr>
      <t>Operario:</t>
    </r>
    <r>
      <rPr>
        <sz val="11"/>
        <color theme="1"/>
        <rFont val="Calibri"/>
        <family val="2"/>
        <scheme val="minor"/>
      </rPr>
      <t xml:space="preserve"> se debe tener cuidado con la parte electrica y los rodillos para prevenir accidentes, ya que su riesgo laboral de es grado 3.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Maquina: </t>
    </r>
    <r>
      <rPr>
        <sz val="11"/>
        <color theme="1"/>
        <rFont val="Calibri"/>
        <family val="2"/>
        <scheme val="minor"/>
      </rPr>
      <t xml:space="preserve"> se debe calentar la maquina antes de su uso para prevenir daños en el motor y en su funcionamiento interno.</t>
    </r>
  </si>
  <si>
    <t>100 m/min</t>
  </si>
  <si>
    <t xml:space="preserve">5F-2., No. 660, Sec. 3, Taiwan Blvd., Xitun Dist., Taichung City 407, Taiwán
service@prm-taiwan.com
TEL: + 886-4-2451-7070
FAX: + 886-4-2451-2280       </t>
  </si>
  <si>
    <t xml:space="preserve">Se encarga de  imprimir en  los rollos de plastico el diseño o logo que requiere el cliente, mediante el uso de diferente tintas </t>
  </si>
  <si>
    <t>40-70 r/min</t>
  </si>
  <si>
    <t>Calentador</t>
  </si>
  <si>
    <t>2,5 KW</t>
  </si>
  <si>
    <t>4 KW</t>
  </si>
  <si>
    <t>Ancho de bolsa</t>
  </si>
  <si>
    <t>País : Taiwán
Dirección : No.66, Yong-an Rd., Annan Dist., Tainan City 70969, Taiwan
Teléfono : 886-6-356-3297
Fax : 886-6-356-7267</t>
  </si>
  <si>
    <t xml:space="preserve">País : Taiwán
Dirección : No.66, Yong-an Rd., Annan Dist., Tainan City 70969, Taiwan
Teléfono : 886-6-356-3297
Fax : 886-6-356-7267          </t>
  </si>
  <si>
    <t xml:space="preserve">País : Taiwán
Dirección : No.66, Yong-an Rd., Annan Dist., Tainan City 70969, Taiwan
Teléfono : 886-6-356-3297
Fax : 886-6-356-7267     </t>
  </si>
  <si>
    <t>sellado de fondo</t>
  </si>
  <si>
    <t>Largo de la bolsa</t>
  </si>
  <si>
    <t>10pg - 52pg</t>
  </si>
  <si>
    <t xml:space="preserve">Se encarga de convertir  los rollos de plastico en bolsas de plastico mediante el uso de una guillotina para su corte, el cual se calibra según las medidas de la bolsa    </t>
  </si>
  <si>
    <r>
      <rPr>
        <b/>
        <sz val="11"/>
        <color theme="1"/>
        <rFont val="Calibri"/>
        <family val="2"/>
        <scheme val="minor"/>
      </rPr>
      <t>Operario:</t>
    </r>
    <r>
      <rPr>
        <sz val="11"/>
        <color theme="1"/>
        <rFont val="Calibri"/>
        <family val="2"/>
        <scheme val="minor"/>
      </rPr>
      <t xml:space="preserve"> se debe tener cuidado con la cuchilla de la guillotina cuando la maquina esta operando y cuando se está limpiando para prevenir cortoduras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Maquina: </t>
    </r>
    <r>
      <rPr>
        <sz val="11"/>
        <color theme="1"/>
        <rFont val="Calibri"/>
        <family val="2"/>
        <scheme val="minor"/>
      </rPr>
      <t xml:space="preserve"> se debe calentar la maquina antes de su uso para prevenir daños en el motor y en su funcionamiento interno, a su vez se deben mantener en perfecto estado las cuchillas de la guillotina para prevenir desperfectos en el producto.</t>
    </r>
  </si>
  <si>
    <r>
      <rPr>
        <b/>
        <sz val="11"/>
        <color theme="1"/>
        <rFont val="Calibri"/>
        <family val="2"/>
        <scheme val="minor"/>
      </rPr>
      <t>Operario:</t>
    </r>
    <r>
      <rPr>
        <sz val="11"/>
        <color theme="1"/>
        <rFont val="Calibri"/>
        <family val="2"/>
        <scheme val="minor"/>
      </rPr>
      <t xml:space="preserve"> se debe tener cuidado con la parte electrica y con la tapa   para prevenir accidentes, ya que su riesgo laboral de es grado 3.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Maquina: </t>
    </r>
    <r>
      <rPr>
        <sz val="11"/>
        <color theme="1"/>
        <rFont val="Calibri"/>
        <family val="2"/>
        <scheme val="minor"/>
      </rPr>
      <t xml:space="preserve"> se debe calentar la maquina antes de su uso para prevenir daños en el motor y en su funcionamiento interno. debe cerrar correctamente la tapa.</t>
    </r>
  </si>
  <si>
    <t>6pg - 28pg</t>
  </si>
  <si>
    <t>4pg - 48pg</t>
  </si>
  <si>
    <t>5,2 KW</t>
  </si>
  <si>
    <t>40-100 r/min</t>
  </si>
  <si>
    <t>Ciclo de salida/min</t>
  </si>
  <si>
    <t>20-150</t>
  </si>
  <si>
    <t xml:space="preserve"> </t>
  </si>
  <si>
    <t>2,10 m</t>
  </si>
  <si>
    <t>5,50 m</t>
  </si>
  <si>
    <t>20 A</t>
  </si>
  <si>
    <t>AEVF</t>
  </si>
  <si>
    <t>Se desconoce</t>
  </si>
  <si>
    <t>Potencia MP</t>
  </si>
  <si>
    <t>5,5 KW</t>
  </si>
  <si>
    <t>220-220 V</t>
  </si>
  <si>
    <t>1.5 KW</t>
  </si>
  <si>
    <t>6,07-3,04 A</t>
  </si>
  <si>
    <t>1740 r/min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</si>
</sst>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222222"/>
      <name val="Roboto"/>
    </font>
    <font>
      <sz val="12"/>
      <color rgb="FF333333"/>
      <name val="Times New Roman"/>
      <family val="1"/>
    </font>
    <font>
      <b/>
      <sz val="11"/>
      <color theme="1"/>
      <name val="Calibri"/>
      <family val="2"/>
      <scheme val="minor"/>
    </font>
    <font>
      <sz val="17"/>
      <color rgb="FF202124"/>
      <name val="Arial"/>
      <family val="2"/>
    </font>
    <font>
      <sz val="11"/>
      <color rgb="FF33333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1" fillId="0" borderId="0" xfId="0" applyFont="1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</xdr:row>
      <xdr:rowOff>0</xdr:rowOff>
    </xdr:from>
    <xdr:to>
      <xdr:col>12</xdr:col>
      <xdr:colOff>304800</xdr:colOff>
      <xdr:row>10</xdr:row>
      <xdr:rowOff>121920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5625A747-1346-4392-8D8B-FFC3ED4E4E6F}"/>
            </a:ext>
          </a:extLst>
        </xdr:cNvPr>
        <xdr:cNvSpPr>
          <a:spLocks noChangeAspect="1" noChangeArrowheads="1"/>
        </xdr:cNvSpPr>
      </xdr:nvSpPr>
      <xdr:spPr bwMode="auto">
        <a:xfrm>
          <a:off x="10477500" y="1645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4915989-F971-444B-ABF6-66AB658EA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0821" y="311128"/>
          <a:ext cx="1882139" cy="317426"/>
        </a:xfrm>
        <a:prstGeom prst="rect">
          <a:avLst/>
        </a:prstGeom>
      </xdr:spPr>
    </xdr:pic>
    <xdr:clientData/>
  </xdr:twoCellAnchor>
  <xdr:twoCellAnchor>
    <xdr:from>
      <xdr:col>3</xdr:col>
      <xdr:colOff>1</xdr:colOff>
      <xdr:row>19</xdr:row>
      <xdr:rowOff>175260</xdr:rowOff>
    </xdr:from>
    <xdr:to>
      <xdr:col>6</xdr:col>
      <xdr:colOff>1</xdr:colOff>
      <xdr:row>43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6FC6C8B-1E2C-4EA3-A027-799F36B71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441" y="3794760"/>
          <a:ext cx="3078480" cy="4671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94206B-F44C-4970-900D-B0691104E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5761" y="311128"/>
          <a:ext cx="1623059" cy="317426"/>
        </a:xfrm>
        <a:prstGeom prst="rect">
          <a:avLst/>
        </a:prstGeom>
      </xdr:spPr>
    </xdr:pic>
    <xdr:clientData/>
  </xdr:twoCellAnchor>
  <xdr:twoCellAnchor>
    <xdr:from>
      <xdr:col>3</xdr:col>
      <xdr:colOff>7621</xdr:colOff>
      <xdr:row>17</xdr:row>
      <xdr:rowOff>15240</xdr:rowOff>
    </xdr:from>
    <xdr:to>
      <xdr:col>6</xdr:col>
      <xdr:colOff>0</xdr:colOff>
      <xdr:row>42</xdr:row>
      <xdr:rowOff>7620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62FAEC6-B50A-4088-A263-0A2041CCE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5621" y="3124200"/>
          <a:ext cx="2819399" cy="47167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A3FC87-609C-4728-ACFE-77047101D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1" y="67288"/>
          <a:ext cx="1661159" cy="302186"/>
        </a:xfrm>
        <a:prstGeom prst="rect">
          <a:avLst/>
        </a:prstGeom>
      </xdr:spPr>
    </xdr:pic>
    <xdr:clientData/>
  </xdr:twoCellAnchor>
  <xdr:twoCellAnchor>
    <xdr:from>
      <xdr:col>3</xdr:col>
      <xdr:colOff>7620</xdr:colOff>
      <xdr:row>17</xdr:row>
      <xdr:rowOff>7620</xdr:rowOff>
    </xdr:from>
    <xdr:to>
      <xdr:col>5</xdr:col>
      <xdr:colOff>914400</xdr:colOff>
      <xdr:row>41</xdr:row>
      <xdr:rowOff>175260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86C432-E9B6-462D-8B89-BB2EE4C99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120" y="3116580"/>
          <a:ext cx="2926080" cy="4556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B9C136-0738-4819-843E-776744AA5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1" y="67288"/>
          <a:ext cx="1668779" cy="302186"/>
        </a:xfrm>
        <a:prstGeom prst="rect">
          <a:avLst/>
        </a:prstGeom>
      </xdr:spPr>
    </xdr:pic>
    <xdr:clientData/>
  </xdr:twoCellAnchor>
  <xdr:twoCellAnchor>
    <xdr:from>
      <xdr:col>3</xdr:col>
      <xdr:colOff>15240</xdr:colOff>
      <xdr:row>17</xdr:row>
      <xdr:rowOff>15240</xdr:rowOff>
    </xdr:from>
    <xdr:to>
      <xdr:col>6</xdr:col>
      <xdr:colOff>0</xdr:colOff>
      <xdr:row>42</xdr:row>
      <xdr:rowOff>7620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2795836-EABF-449D-A70C-E60164924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2680" y="3124200"/>
          <a:ext cx="2636520" cy="45643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E515B5-1AFC-452C-9334-10A2D1999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1" y="67288"/>
          <a:ext cx="1661159" cy="302186"/>
        </a:xfrm>
        <a:prstGeom prst="rect">
          <a:avLst/>
        </a:prstGeom>
      </xdr:spPr>
    </xdr:pic>
    <xdr:clientData/>
  </xdr:twoCellAnchor>
  <xdr:twoCellAnchor>
    <xdr:from>
      <xdr:col>3</xdr:col>
      <xdr:colOff>9524</xdr:colOff>
      <xdr:row>16</xdr:row>
      <xdr:rowOff>19049</xdr:rowOff>
    </xdr:from>
    <xdr:to>
      <xdr:col>6</xdr:col>
      <xdr:colOff>0</xdr:colOff>
      <xdr:row>42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005A1E-E443-4276-9966-DE500D60CE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876"/>
        <a:stretch/>
      </xdr:blipFill>
      <xdr:spPr>
        <a:xfrm>
          <a:off x="3171824" y="3067049"/>
          <a:ext cx="2819401" cy="49339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AF71B2-477D-4742-BC74-8673A00CD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841" y="67288"/>
          <a:ext cx="1714499" cy="302186"/>
        </a:xfrm>
        <a:prstGeom prst="rect">
          <a:avLst/>
        </a:prstGeom>
      </xdr:spPr>
    </xdr:pic>
    <xdr:clientData/>
  </xdr:twoCellAnchor>
  <xdr:twoCellAnchor>
    <xdr:from>
      <xdr:col>3</xdr:col>
      <xdr:colOff>15240</xdr:colOff>
      <xdr:row>15</xdr:row>
      <xdr:rowOff>28575</xdr:rowOff>
    </xdr:from>
    <xdr:to>
      <xdr:col>5</xdr:col>
      <xdr:colOff>1047750</xdr:colOff>
      <xdr:row>42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74B495-9433-44F9-8E51-09A7DA5B3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8040" y="2886075"/>
          <a:ext cx="2785110" cy="5114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488989-AB5A-415E-B68C-F812FC150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1" y="67288"/>
          <a:ext cx="1684019" cy="302186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17</xdr:row>
      <xdr:rowOff>9525</xdr:rowOff>
    </xdr:from>
    <xdr:to>
      <xdr:col>5</xdr:col>
      <xdr:colOff>752475</xdr:colOff>
      <xdr:row>41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86AA3-6897-47C1-868A-D82936BA5B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98" t="12821"/>
        <a:stretch/>
      </xdr:blipFill>
      <xdr:spPr>
        <a:xfrm>
          <a:off x="2438400" y="3248025"/>
          <a:ext cx="2562225" cy="4714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D194DA-CE1B-4BEE-9F1D-7EBBBF9CD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1" y="67288"/>
          <a:ext cx="1684019" cy="302186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17</xdr:row>
      <xdr:rowOff>19050</xdr:rowOff>
    </xdr:from>
    <xdr:to>
      <xdr:col>5</xdr:col>
      <xdr:colOff>933450</xdr:colOff>
      <xdr:row>41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72C919-7E5F-4F10-83EF-22EB83BFD0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79"/>
        <a:stretch/>
      </xdr:blipFill>
      <xdr:spPr>
        <a:xfrm>
          <a:off x="2800350" y="3257550"/>
          <a:ext cx="2886075" cy="47434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E6047D-43E1-4681-8D52-3AD4643C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1" y="67288"/>
          <a:ext cx="1684019" cy="302186"/>
        </a:xfrm>
        <a:prstGeom prst="rect">
          <a:avLst/>
        </a:prstGeom>
      </xdr:spPr>
    </xdr:pic>
    <xdr:clientData/>
  </xdr:twoCellAnchor>
  <xdr:twoCellAnchor>
    <xdr:from>
      <xdr:col>2</xdr:col>
      <xdr:colOff>1533525</xdr:colOff>
      <xdr:row>19</xdr:row>
      <xdr:rowOff>9525</xdr:rowOff>
    </xdr:from>
    <xdr:to>
      <xdr:col>5</xdr:col>
      <xdr:colOff>857250</xdr:colOff>
      <xdr:row>44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E56A40-41B6-4188-9B53-24B89092A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5" y="3629025"/>
          <a:ext cx="2895600" cy="5191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0E5F2A-101E-4C85-B683-8EF63F230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841" y="67288"/>
          <a:ext cx="1714499" cy="302186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17</xdr:row>
      <xdr:rowOff>16205</xdr:rowOff>
    </xdr:from>
    <xdr:to>
      <xdr:col>6</xdr:col>
      <xdr:colOff>0</xdr:colOff>
      <xdr:row>41</xdr:row>
      <xdr:rowOff>173182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9D3F40-A89A-425A-9E75-AE56B3A87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3254705"/>
          <a:ext cx="3076575" cy="47289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97D6E-CC69-4665-9F7E-F548F22305B8}">
  <dimension ref="A1:L43"/>
  <sheetViews>
    <sheetView workbookViewId="0">
      <selection activeCell="H2" sqref="H2"/>
    </sheetView>
  </sheetViews>
  <sheetFormatPr baseColWidth="10" defaultRowHeight="15" x14ac:dyDescent="0.25"/>
  <cols>
    <col min="1" max="1" width="12.28515625" customWidth="1"/>
    <col min="3" max="3" width="16.28515625" customWidth="1"/>
    <col min="4" max="4" width="19.28515625" customWidth="1"/>
    <col min="5" max="5" width="8.7109375" customWidth="1"/>
    <col min="6" max="6" width="16.7109375" customWidth="1"/>
    <col min="7" max="7" width="21" customWidth="1"/>
    <col min="8" max="8" width="11.5703125" customWidth="1"/>
    <col min="9" max="9" width="17.140625" customWidth="1"/>
    <col min="10" max="17" width="11.5703125" customWidth="1"/>
  </cols>
  <sheetData>
    <row r="1" spans="1:6" ht="19.149999999999999" customHeight="1" x14ac:dyDescent="0.25">
      <c r="A1" s="12" t="s">
        <v>24</v>
      </c>
      <c r="B1" s="12"/>
      <c r="C1" s="12"/>
      <c r="D1" s="12"/>
      <c r="E1" s="9"/>
      <c r="F1" s="9"/>
    </row>
    <row r="2" spans="1:6" ht="11.45" customHeight="1" x14ac:dyDescent="0.25">
      <c r="A2" s="12"/>
      <c r="B2" s="12"/>
      <c r="C2" s="12"/>
      <c r="D2" s="12"/>
      <c r="E2" s="9"/>
      <c r="F2" s="9"/>
    </row>
    <row r="3" spans="1:6" ht="24" customHeight="1" x14ac:dyDescent="0.25">
      <c r="A3" s="10"/>
      <c r="B3" s="10"/>
      <c r="C3" s="10"/>
      <c r="D3" s="10"/>
      <c r="E3" s="10"/>
      <c r="F3" s="10"/>
    </row>
    <row r="4" spans="1:6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2" t="s">
        <v>2</v>
      </c>
      <c r="B6" s="9" t="s">
        <v>16</v>
      </c>
      <c r="C6" s="9"/>
      <c r="D6" s="2" t="s">
        <v>5</v>
      </c>
      <c r="E6" s="9" t="s">
        <v>18</v>
      </c>
      <c r="F6" s="9"/>
    </row>
    <row r="7" spans="1:6" x14ac:dyDescent="0.25">
      <c r="A7" s="2" t="s">
        <v>3</v>
      </c>
      <c r="B7" s="9" t="s">
        <v>25</v>
      </c>
      <c r="C7" s="9"/>
      <c r="D7" s="2" t="s">
        <v>6</v>
      </c>
      <c r="E7" s="9" t="s">
        <v>17</v>
      </c>
      <c r="F7" s="9"/>
    </row>
    <row r="8" spans="1:6" x14ac:dyDescent="0.25">
      <c r="A8" s="2" t="s">
        <v>22</v>
      </c>
      <c r="B8" s="9" t="s">
        <v>19</v>
      </c>
      <c r="C8" s="9"/>
      <c r="D8" s="2" t="s">
        <v>20</v>
      </c>
      <c r="E8" s="9">
        <v>2013</v>
      </c>
      <c r="F8" s="9"/>
    </row>
    <row r="9" spans="1:6" x14ac:dyDescent="0.25">
      <c r="A9" s="2" t="s">
        <v>4</v>
      </c>
      <c r="B9" s="9" t="s">
        <v>23</v>
      </c>
      <c r="C9" s="9"/>
      <c r="D9" s="2" t="s">
        <v>43</v>
      </c>
      <c r="E9" s="9" t="s">
        <v>44</v>
      </c>
      <c r="F9" s="9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9" t="s">
        <v>15</v>
      </c>
      <c r="B11" s="9"/>
      <c r="C11" s="9"/>
      <c r="D11" s="9" t="s">
        <v>7</v>
      </c>
      <c r="E11" s="9"/>
      <c r="F11" s="9"/>
    </row>
    <row r="12" spans="1:6" x14ac:dyDescent="0.25">
      <c r="A12" s="2" t="s">
        <v>68</v>
      </c>
      <c r="B12" s="9" t="s">
        <v>34</v>
      </c>
      <c r="C12" s="9"/>
      <c r="D12" s="2" t="s">
        <v>8</v>
      </c>
      <c r="E12" s="9" t="s">
        <v>30</v>
      </c>
      <c r="F12" s="9"/>
    </row>
    <row r="13" spans="1:6" x14ac:dyDescent="0.25">
      <c r="A13" s="2" t="s">
        <v>69</v>
      </c>
      <c r="B13" s="9" t="s">
        <v>70</v>
      </c>
      <c r="C13" s="9"/>
      <c r="D13" s="2" t="s">
        <v>9</v>
      </c>
      <c r="E13" s="9" t="s">
        <v>31</v>
      </c>
      <c r="F13" s="9"/>
    </row>
    <row r="14" spans="1:6" x14ac:dyDescent="0.25">
      <c r="A14" s="2" t="s">
        <v>71</v>
      </c>
      <c r="B14" s="9" t="s">
        <v>27</v>
      </c>
      <c r="C14" s="9"/>
      <c r="D14" s="2" t="s">
        <v>10</v>
      </c>
      <c r="E14" s="9" t="s">
        <v>32</v>
      </c>
      <c r="F14" s="9"/>
    </row>
    <row r="15" spans="1:6" x14ac:dyDescent="0.25">
      <c r="A15" s="2" t="s">
        <v>21</v>
      </c>
      <c r="B15" s="9" t="s">
        <v>64</v>
      </c>
      <c r="C15" s="9"/>
      <c r="D15" s="2" t="s">
        <v>11</v>
      </c>
      <c r="E15" s="9" t="s">
        <v>33</v>
      </c>
      <c r="F15" s="9"/>
    </row>
    <row r="16" spans="1:6" x14ac:dyDescent="0.25">
      <c r="A16" s="2" t="s">
        <v>72</v>
      </c>
      <c r="B16" s="9" t="s">
        <v>28</v>
      </c>
      <c r="C16" s="9"/>
      <c r="D16" s="2" t="s">
        <v>41</v>
      </c>
      <c r="E16" s="9" t="s">
        <v>42</v>
      </c>
      <c r="F16" s="9"/>
    </row>
    <row r="17" spans="1:12" x14ac:dyDescent="0.25">
      <c r="A17" s="2" t="s">
        <v>73</v>
      </c>
      <c r="B17" s="9" t="s">
        <v>40</v>
      </c>
      <c r="C17" s="9"/>
      <c r="D17" s="2" t="s">
        <v>59</v>
      </c>
      <c r="E17" s="9" t="s">
        <v>61</v>
      </c>
      <c r="F17" s="9"/>
    </row>
    <row r="18" spans="1:12" x14ac:dyDescent="0.25">
      <c r="A18" s="2" t="s">
        <v>74</v>
      </c>
      <c r="B18" s="9" t="s">
        <v>29</v>
      </c>
      <c r="C18" s="9"/>
      <c r="D18" s="13" t="s">
        <v>60</v>
      </c>
      <c r="E18" s="14" t="s">
        <v>62</v>
      </c>
      <c r="F18" s="14"/>
    </row>
    <row r="19" spans="1:12" ht="14.45" customHeight="1" x14ac:dyDescent="0.25">
      <c r="A19" s="2" t="s">
        <v>39</v>
      </c>
      <c r="B19" s="9" t="s">
        <v>36</v>
      </c>
      <c r="C19" s="9"/>
      <c r="D19" s="13"/>
      <c r="E19" s="14"/>
      <c r="F19" s="14"/>
    </row>
    <row r="20" spans="1:12" x14ac:dyDescent="0.25">
      <c r="A20" s="2" t="s">
        <v>37</v>
      </c>
      <c r="B20" s="9" t="s">
        <v>38</v>
      </c>
      <c r="C20" s="9"/>
      <c r="D20" s="13"/>
      <c r="E20" s="14"/>
      <c r="F20" s="14"/>
    </row>
    <row r="21" spans="1:12" x14ac:dyDescent="0.25">
      <c r="A21" s="10"/>
      <c r="B21" s="10"/>
      <c r="C21" s="10"/>
      <c r="D21" s="9"/>
      <c r="E21" s="9"/>
      <c r="F21" s="9"/>
    </row>
    <row r="22" spans="1:12" x14ac:dyDescent="0.25">
      <c r="A22" s="9" t="s">
        <v>12</v>
      </c>
      <c r="B22" s="9"/>
      <c r="C22" s="9"/>
      <c r="D22" s="9"/>
      <c r="E22" s="9"/>
      <c r="F22" s="9"/>
    </row>
    <row r="23" spans="1:12" ht="15" customHeight="1" thickBot="1" x14ac:dyDescent="0.3">
      <c r="A23" s="8" t="s">
        <v>79</v>
      </c>
      <c r="B23" s="8"/>
      <c r="C23" s="8"/>
      <c r="D23" s="9"/>
      <c r="E23" s="9"/>
      <c r="F23" s="9"/>
    </row>
    <row r="24" spans="1:12" ht="16.149999999999999" customHeight="1" thickBot="1" x14ac:dyDescent="0.3">
      <c r="A24" s="8"/>
      <c r="B24" s="8"/>
      <c r="C24" s="8"/>
      <c r="D24" s="9"/>
      <c r="E24" s="9"/>
      <c r="F24" s="9"/>
      <c r="K24" s="5"/>
    </row>
    <row r="25" spans="1:12" x14ac:dyDescent="0.25">
      <c r="A25" s="8"/>
      <c r="B25" s="8"/>
      <c r="C25" s="8"/>
      <c r="D25" s="9"/>
      <c r="E25" s="9"/>
      <c r="F25" s="9"/>
    </row>
    <row r="26" spans="1:12" x14ac:dyDescent="0.25">
      <c r="A26" s="8"/>
      <c r="B26" s="8"/>
      <c r="C26" s="8"/>
      <c r="D26" s="9"/>
      <c r="E26" s="9"/>
      <c r="F26" s="9"/>
    </row>
    <row r="27" spans="1:12" x14ac:dyDescent="0.25">
      <c r="A27" s="8"/>
      <c r="B27" s="8"/>
      <c r="C27" s="8"/>
      <c r="D27" s="9"/>
      <c r="E27" s="9"/>
      <c r="F27" s="9"/>
    </row>
    <row r="28" spans="1:12" x14ac:dyDescent="0.25">
      <c r="A28" s="10"/>
      <c r="B28" s="10"/>
      <c r="C28" s="10"/>
      <c r="D28" s="9"/>
      <c r="E28" s="9"/>
      <c r="F28" s="9"/>
    </row>
    <row r="29" spans="1:12" x14ac:dyDescent="0.25">
      <c r="A29" s="9" t="s">
        <v>13</v>
      </c>
      <c r="B29" s="9"/>
      <c r="C29" s="9"/>
      <c r="D29" s="9"/>
      <c r="E29" s="9"/>
      <c r="F29" s="9"/>
    </row>
    <row r="30" spans="1:12" ht="15" customHeight="1" x14ac:dyDescent="0.25">
      <c r="A30" s="11" t="s">
        <v>80</v>
      </c>
      <c r="B30" s="11"/>
      <c r="C30" s="11"/>
      <c r="D30" s="9"/>
      <c r="E30" s="9"/>
      <c r="F30" s="9"/>
    </row>
    <row r="31" spans="1:12" ht="15" customHeight="1" x14ac:dyDescent="0.25">
      <c r="A31" s="11"/>
      <c r="B31" s="11"/>
      <c r="C31" s="11"/>
      <c r="D31" s="9"/>
      <c r="E31" s="9"/>
      <c r="F31" s="9"/>
      <c r="L31" s="4"/>
    </row>
    <row r="32" spans="1:12" x14ac:dyDescent="0.25">
      <c r="A32" s="11"/>
      <c r="B32" s="11"/>
      <c r="C32" s="11"/>
      <c r="D32" s="9"/>
      <c r="E32" s="9"/>
      <c r="F32" s="9"/>
    </row>
    <row r="33" spans="1:12" x14ac:dyDescent="0.25">
      <c r="A33" s="11"/>
      <c r="B33" s="11"/>
      <c r="C33" s="11"/>
      <c r="D33" s="9"/>
      <c r="E33" s="9"/>
      <c r="F33" s="9"/>
    </row>
    <row r="34" spans="1:12" x14ac:dyDescent="0.25">
      <c r="A34" s="11"/>
      <c r="B34" s="11"/>
      <c r="C34" s="11"/>
      <c r="D34" s="9"/>
      <c r="E34" s="9"/>
      <c r="F34" s="9"/>
    </row>
    <row r="35" spans="1:12" ht="28.15" customHeight="1" x14ac:dyDescent="0.25">
      <c r="A35" s="11"/>
      <c r="B35" s="11"/>
      <c r="C35" s="11"/>
      <c r="D35" s="9"/>
      <c r="E35" s="9"/>
      <c r="F35" s="9"/>
      <c r="L35" s="4"/>
    </row>
    <row r="36" spans="1:12" ht="25.15" customHeight="1" x14ac:dyDescent="0.25">
      <c r="A36" s="10"/>
      <c r="B36" s="10"/>
      <c r="C36" s="10"/>
      <c r="D36" s="9"/>
      <c r="E36" s="9"/>
      <c r="F36" s="9"/>
    </row>
    <row r="37" spans="1:12" x14ac:dyDescent="0.25">
      <c r="A37" s="9" t="s">
        <v>14</v>
      </c>
      <c r="B37" s="9"/>
      <c r="C37" s="9"/>
      <c r="D37" s="9"/>
      <c r="E37" s="9"/>
      <c r="F37" s="9"/>
    </row>
    <row r="38" spans="1:12" ht="15" customHeight="1" x14ac:dyDescent="0.25">
      <c r="A38" s="8" t="s">
        <v>26</v>
      </c>
      <c r="B38" s="8"/>
      <c r="C38" s="8"/>
      <c r="D38" s="9"/>
      <c r="E38" s="9"/>
      <c r="F38" s="9"/>
    </row>
    <row r="39" spans="1:12" ht="15" customHeight="1" x14ac:dyDescent="0.25">
      <c r="A39" s="8"/>
      <c r="B39" s="8"/>
      <c r="C39" s="8"/>
      <c r="D39" s="9"/>
      <c r="E39" s="9"/>
      <c r="F39" s="9"/>
    </row>
    <row r="40" spans="1:12" ht="21.75" x14ac:dyDescent="0.3">
      <c r="A40" s="8"/>
      <c r="B40" s="8"/>
      <c r="C40" s="8"/>
      <c r="D40" s="9"/>
      <c r="E40" s="9"/>
      <c r="F40" s="9"/>
      <c r="L40" s="6"/>
    </row>
    <row r="41" spans="1:12" x14ac:dyDescent="0.25">
      <c r="A41" s="8"/>
      <c r="B41" s="8"/>
      <c r="C41" s="8"/>
      <c r="D41" s="9"/>
      <c r="E41" s="9"/>
      <c r="F41" s="9"/>
    </row>
    <row r="42" spans="1:12" x14ac:dyDescent="0.25">
      <c r="A42" s="8"/>
      <c r="B42" s="8"/>
      <c r="C42" s="8"/>
      <c r="D42" s="9"/>
      <c r="E42" s="9"/>
      <c r="F42" s="9"/>
    </row>
    <row r="43" spans="1:12" x14ac:dyDescent="0.25">
      <c r="A43" s="8"/>
      <c r="B43" s="8"/>
      <c r="C43" s="8"/>
      <c r="D43" s="9"/>
      <c r="E43" s="9"/>
      <c r="F43" s="9"/>
    </row>
  </sheetData>
  <mergeCells count="43">
    <mergeCell ref="A21:C21"/>
    <mergeCell ref="A5:F5"/>
    <mergeCell ref="A10:F10"/>
    <mergeCell ref="E17:F17"/>
    <mergeCell ref="D18:D20"/>
    <mergeCell ref="E18:F20"/>
    <mergeCell ref="D21:F43"/>
    <mergeCell ref="A11:C11"/>
    <mergeCell ref="D11:F11"/>
    <mergeCell ref="B12:C12"/>
    <mergeCell ref="E6:F6"/>
    <mergeCell ref="E12:F12"/>
    <mergeCell ref="E16:F16"/>
    <mergeCell ref="E13:F13"/>
    <mergeCell ref="E14:F14"/>
    <mergeCell ref="E15:F15"/>
    <mergeCell ref="E1:F2"/>
    <mergeCell ref="E7:F7"/>
    <mergeCell ref="E8:F8"/>
    <mergeCell ref="E9:F9"/>
    <mergeCell ref="A1:D2"/>
    <mergeCell ref="B6:C6"/>
    <mergeCell ref="B7:C7"/>
    <mergeCell ref="B8:C8"/>
    <mergeCell ref="B9:C9"/>
    <mergeCell ref="A3:F3"/>
    <mergeCell ref="C4:D4"/>
    <mergeCell ref="A38:C43"/>
    <mergeCell ref="B13:C13"/>
    <mergeCell ref="B14:C14"/>
    <mergeCell ref="B15:C15"/>
    <mergeCell ref="A36:C36"/>
    <mergeCell ref="A22:C22"/>
    <mergeCell ref="B17:C17"/>
    <mergeCell ref="A28:C28"/>
    <mergeCell ref="A29:C29"/>
    <mergeCell ref="A30:C35"/>
    <mergeCell ref="A37:C37"/>
    <mergeCell ref="B16:C16"/>
    <mergeCell ref="B18:C18"/>
    <mergeCell ref="B19:C19"/>
    <mergeCell ref="B20:C20"/>
    <mergeCell ref="A23:C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7EF3-D4AC-42D2-A91B-022AC017E567}">
  <dimension ref="A1:F42"/>
  <sheetViews>
    <sheetView topLeftCell="A18" workbookViewId="0">
      <selection activeCell="H26" sqref="H26"/>
    </sheetView>
  </sheetViews>
  <sheetFormatPr baseColWidth="10" defaultRowHeight="15" x14ac:dyDescent="0.25"/>
  <cols>
    <col min="1" max="1" width="17.28515625" customWidth="1"/>
    <col min="3" max="3" width="22.140625" customWidth="1"/>
    <col min="4" max="4" width="15.42578125" customWidth="1"/>
    <col min="5" max="5" width="8.28515625" customWidth="1"/>
    <col min="6" max="6" width="17.42578125" customWidth="1"/>
  </cols>
  <sheetData>
    <row r="1" spans="1:6" x14ac:dyDescent="0.25">
      <c r="A1" s="12" t="s">
        <v>24</v>
      </c>
      <c r="B1" s="12"/>
      <c r="C1" s="12"/>
      <c r="D1" s="12"/>
      <c r="E1" s="9"/>
      <c r="F1" s="9"/>
    </row>
    <row r="2" spans="1:6" x14ac:dyDescent="0.25">
      <c r="A2" s="12"/>
      <c r="B2" s="12"/>
      <c r="C2" s="12"/>
      <c r="D2" s="12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2" t="s">
        <v>2</v>
      </c>
      <c r="B6" s="9" t="s">
        <v>47</v>
      </c>
      <c r="C6" s="9"/>
      <c r="D6" s="2" t="s">
        <v>5</v>
      </c>
      <c r="E6" s="9" t="s">
        <v>18</v>
      </c>
      <c r="F6" s="9"/>
    </row>
    <row r="7" spans="1:6" x14ac:dyDescent="0.25">
      <c r="A7" s="2" t="s">
        <v>3</v>
      </c>
      <c r="B7" s="9" t="s">
        <v>46</v>
      </c>
      <c r="C7" s="9"/>
      <c r="D7" s="2" t="s">
        <v>6</v>
      </c>
      <c r="E7" s="9" t="s">
        <v>17</v>
      </c>
      <c r="F7" s="9"/>
    </row>
    <row r="8" spans="1:6" x14ac:dyDescent="0.25">
      <c r="A8" s="2" t="s">
        <v>22</v>
      </c>
      <c r="B8" s="9" t="s">
        <v>19</v>
      </c>
      <c r="C8" s="9"/>
      <c r="D8" s="2" t="s">
        <v>20</v>
      </c>
      <c r="E8" s="9">
        <v>2014</v>
      </c>
      <c r="F8" s="9"/>
    </row>
    <row r="9" spans="1:6" x14ac:dyDescent="0.25">
      <c r="A9" s="2" t="s">
        <v>4</v>
      </c>
      <c r="B9" s="9" t="s">
        <v>45</v>
      </c>
      <c r="C9" s="9"/>
      <c r="D9" s="2" t="s">
        <v>43</v>
      </c>
      <c r="E9" s="9" t="s">
        <v>44</v>
      </c>
      <c r="F9" s="9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9" t="s">
        <v>15</v>
      </c>
      <c r="B11" s="9"/>
      <c r="C11" s="9"/>
      <c r="D11" s="9" t="s">
        <v>7</v>
      </c>
      <c r="E11" s="9"/>
      <c r="F11" s="9"/>
    </row>
    <row r="12" spans="1:6" x14ac:dyDescent="0.25">
      <c r="A12" s="2" t="s">
        <v>77</v>
      </c>
      <c r="B12" s="9" t="s">
        <v>55</v>
      </c>
      <c r="C12" s="9"/>
      <c r="D12" s="2" t="s">
        <v>8</v>
      </c>
      <c r="E12" s="9" t="s">
        <v>48</v>
      </c>
      <c r="F12" s="9"/>
    </row>
    <row r="13" spans="1:6" x14ac:dyDescent="0.25">
      <c r="A13" s="2" t="s">
        <v>75</v>
      </c>
      <c r="B13" s="9" t="s">
        <v>67</v>
      </c>
      <c r="C13" s="9"/>
      <c r="D13" s="2" t="s">
        <v>9</v>
      </c>
      <c r="E13" s="9">
        <v>1.7</v>
      </c>
      <c r="F13" s="9"/>
    </row>
    <row r="14" spans="1:6" x14ac:dyDescent="0.25">
      <c r="A14" s="2" t="s">
        <v>76</v>
      </c>
      <c r="B14" s="9" t="s">
        <v>52</v>
      </c>
      <c r="C14" s="9"/>
      <c r="D14" s="2" t="s">
        <v>10</v>
      </c>
      <c r="E14" s="9" t="s">
        <v>49</v>
      </c>
      <c r="F14" s="9"/>
    </row>
    <row r="15" spans="1:6" x14ac:dyDescent="0.25">
      <c r="A15" s="2" t="s">
        <v>21</v>
      </c>
      <c r="B15" s="9" t="s">
        <v>57</v>
      </c>
      <c r="C15" s="9"/>
      <c r="D15" s="2" t="s">
        <v>11</v>
      </c>
      <c r="E15" s="9" t="s">
        <v>50</v>
      </c>
      <c r="F15" s="9"/>
    </row>
    <row r="16" spans="1:6" x14ac:dyDescent="0.25">
      <c r="A16" s="2" t="s">
        <v>72</v>
      </c>
      <c r="B16" s="9" t="s">
        <v>54</v>
      </c>
      <c r="C16" s="9"/>
      <c r="D16" s="2" t="s">
        <v>41</v>
      </c>
      <c r="E16" s="9" t="s">
        <v>63</v>
      </c>
      <c r="F16" s="9"/>
    </row>
    <row r="17" spans="1:6" x14ac:dyDescent="0.25">
      <c r="A17" s="2" t="s">
        <v>73</v>
      </c>
      <c r="B17" s="9" t="s">
        <v>53</v>
      </c>
      <c r="C17" s="9"/>
      <c r="D17" s="2" t="s">
        <v>59</v>
      </c>
      <c r="E17" s="21" t="s">
        <v>65</v>
      </c>
      <c r="F17" s="22"/>
    </row>
    <row r="18" spans="1:6" x14ac:dyDescent="0.25">
      <c r="A18" s="2" t="s">
        <v>74</v>
      </c>
      <c r="B18" s="9" t="s">
        <v>56</v>
      </c>
      <c r="C18" s="9"/>
      <c r="D18" s="15"/>
      <c r="E18" s="16"/>
      <c r="F18" s="17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x14ac:dyDescent="0.25">
      <c r="A22" s="8" t="s">
        <v>78</v>
      </c>
      <c r="B22" s="8"/>
      <c r="C22" s="8"/>
      <c r="D22" s="18"/>
      <c r="E22" s="19"/>
      <c r="F22" s="20"/>
    </row>
    <row r="23" spans="1:6" ht="14.45" customHeight="1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x14ac:dyDescent="0.25">
      <c r="A29" s="11" t="s">
        <v>66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x14ac:dyDescent="0.25">
      <c r="A34" s="11"/>
      <c r="B34" s="11"/>
      <c r="C34" s="11"/>
      <c r="D34" s="18"/>
      <c r="E34" s="19"/>
      <c r="F34" s="20"/>
    </row>
    <row r="35" spans="1:6" ht="26.45" customHeight="1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x14ac:dyDescent="0.25">
      <c r="A37" s="8" t="s">
        <v>58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18"/>
      <c r="E42" s="19"/>
      <c r="F42" s="20"/>
    </row>
  </sheetData>
  <mergeCells count="40">
    <mergeCell ref="B6:C6"/>
    <mergeCell ref="E6:F6"/>
    <mergeCell ref="A1:D2"/>
    <mergeCell ref="E1:F2"/>
    <mergeCell ref="A3:F3"/>
    <mergeCell ref="C4:D4"/>
    <mergeCell ref="A5:F5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17:C17"/>
    <mergeCell ref="E17:F17"/>
    <mergeCell ref="B14:C14"/>
    <mergeCell ref="E14:F14"/>
    <mergeCell ref="B15:C15"/>
    <mergeCell ref="E15:F15"/>
    <mergeCell ref="B16:C16"/>
    <mergeCell ref="E16:F16"/>
    <mergeCell ref="D18:F42"/>
    <mergeCell ref="B18:C18"/>
    <mergeCell ref="B19:C19"/>
    <mergeCell ref="A20:C20"/>
    <mergeCell ref="A21:C21"/>
    <mergeCell ref="A22:C26"/>
    <mergeCell ref="A27:C27"/>
    <mergeCell ref="A28:C28"/>
    <mergeCell ref="A29:C34"/>
    <mergeCell ref="A35:C35"/>
    <mergeCell ref="A36:C36"/>
    <mergeCell ref="A37:C4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94D4-72BB-4CA4-A505-4011B4197DB5}">
  <dimension ref="A1:I42"/>
  <sheetViews>
    <sheetView topLeftCell="A5" workbookViewId="0">
      <selection activeCell="A5" sqref="A5:F5"/>
    </sheetView>
  </sheetViews>
  <sheetFormatPr baseColWidth="10" defaultRowHeight="15" x14ac:dyDescent="0.25"/>
  <cols>
    <col min="1" max="1" width="13" customWidth="1"/>
    <col min="4" max="4" width="17.85546875" customWidth="1"/>
    <col min="6" max="6" width="13.42578125" customWidth="1"/>
  </cols>
  <sheetData>
    <row r="1" spans="1:9" x14ac:dyDescent="0.25">
      <c r="A1" s="12" t="s">
        <v>24</v>
      </c>
      <c r="B1" s="12"/>
      <c r="C1" s="12"/>
      <c r="D1" s="12"/>
      <c r="E1" s="9"/>
      <c r="F1" s="9"/>
    </row>
    <row r="2" spans="1:9" x14ac:dyDescent="0.25">
      <c r="A2" s="12"/>
      <c r="B2" s="12"/>
      <c r="C2" s="12"/>
      <c r="D2" s="12"/>
      <c r="E2" s="9"/>
      <c r="F2" s="9"/>
    </row>
    <row r="3" spans="1:9" x14ac:dyDescent="0.25">
      <c r="A3" s="10"/>
      <c r="B3" s="10"/>
      <c r="C3" s="10"/>
      <c r="D3" s="10"/>
      <c r="E3" s="10"/>
      <c r="F3" s="10"/>
    </row>
    <row r="4" spans="1:9" x14ac:dyDescent="0.25">
      <c r="A4" s="2" t="s">
        <v>0</v>
      </c>
      <c r="B4" s="3">
        <v>45237</v>
      </c>
      <c r="C4" s="9" t="s">
        <v>35</v>
      </c>
      <c r="D4" s="9"/>
      <c r="E4" s="2" t="s">
        <v>1</v>
      </c>
      <c r="F4" s="1">
        <v>1</v>
      </c>
    </row>
    <row r="5" spans="1:9" x14ac:dyDescent="0.25">
      <c r="A5" s="10"/>
      <c r="B5" s="10"/>
      <c r="C5" s="10"/>
      <c r="D5" s="10"/>
      <c r="E5" s="10"/>
      <c r="F5" s="10"/>
    </row>
    <row r="6" spans="1:9" x14ac:dyDescent="0.25">
      <c r="A6" s="2" t="s">
        <v>2</v>
      </c>
      <c r="B6" s="9" t="s">
        <v>81</v>
      </c>
      <c r="C6" s="9"/>
      <c r="D6" s="2" t="s">
        <v>5</v>
      </c>
      <c r="E6" s="9" t="s">
        <v>18</v>
      </c>
      <c r="F6" s="9"/>
    </row>
    <row r="7" spans="1:9" x14ac:dyDescent="0.25">
      <c r="A7" s="2" t="s">
        <v>3</v>
      </c>
      <c r="B7" s="9" t="s">
        <v>83</v>
      </c>
      <c r="C7" s="9"/>
      <c r="D7" s="2" t="s">
        <v>6</v>
      </c>
      <c r="E7" s="9" t="s">
        <v>17</v>
      </c>
      <c r="F7" s="9"/>
    </row>
    <row r="8" spans="1:9" x14ac:dyDescent="0.25">
      <c r="A8" s="2" t="s">
        <v>22</v>
      </c>
      <c r="B8" s="9" t="s">
        <v>19</v>
      </c>
      <c r="C8" s="9"/>
      <c r="D8" s="2" t="s">
        <v>20</v>
      </c>
      <c r="E8" s="9">
        <v>2013</v>
      </c>
      <c r="F8" s="9"/>
    </row>
    <row r="9" spans="1:9" x14ac:dyDescent="0.25">
      <c r="A9" s="2" t="s">
        <v>4</v>
      </c>
      <c r="B9" s="9" t="s">
        <v>82</v>
      </c>
      <c r="C9" s="9"/>
      <c r="D9" s="2" t="s">
        <v>43</v>
      </c>
      <c r="E9" s="9" t="s">
        <v>44</v>
      </c>
      <c r="F9" s="9"/>
    </row>
    <row r="10" spans="1:9" x14ac:dyDescent="0.25">
      <c r="A10" s="10"/>
      <c r="B10" s="10"/>
      <c r="C10" s="10"/>
      <c r="D10" s="10"/>
      <c r="E10" s="10"/>
      <c r="F10" s="10"/>
    </row>
    <row r="11" spans="1:9" x14ac:dyDescent="0.25">
      <c r="A11" s="9" t="s">
        <v>15</v>
      </c>
      <c r="B11" s="9"/>
      <c r="C11" s="9"/>
      <c r="D11" s="9" t="s">
        <v>7</v>
      </c>
      <c r="E11" s="9"/>
      <c r="F11" s="9"/>
    </row>
    <row r="12" spans="1:9" x14ac:dyDescent="0.25">
      <c r="A12" s="2" t="s">
        <v>77</v>
      </c>
      <c r="B12" s="9" t="s">
        <v>84</v>
      </c>
      <c r="C12" s="9"/>
      <c r="D12" s="2" t="s">
        <v>8</v>
      </c>
      <c r="E12" s="9" t="s">
        <v>106</v>
      </c>
      <c r="F12" s="9"/>
      <c r="I12">
        <f>450/24</f>
        <v>18.75</v>
      </c>
    </row>
    <row r="13" spans="1:9" x14ac:dyDescent="0.25">
      <c r="A13" s="2" t="s">
        <v>75</v>
      </c>
      <c r="B13" s="9" t="s">
        <v>122</v>
      </c>
      <c r="C13" s="9"/>
      <c r="D13" s="2" t="s">
        <v>9</v>
      </c>
      <c r="E13" s="9" t="s">
        <v>123</v>
      </c>
      <c r="F13" s="9"/>
    </row>
    <row r="14" spans="1:9" x14ac:dyDescent="0.25">
      <c r="A14" s="2" t="s">
        <v>76</v>
      </c>
      <c r="B14" s="9" t="s">
        <v>85</v>
      </c>
      <c r="C14" s="9"/>
      <c r="D14" s="2" t="s">
        <v>10</v>
      </c>
      <c r="E14" s="9" t="s">
        <v>125</v>
      </c>
      <c r="F14" s="9"/>
    </row>
    <row r="15" spans="1:9" x14ac:dyDescent="0.25">
      <c r="A15" s="2" t="s">
        <v>21</v>
      </c>
      <c r="B15" s="9" t="s">
        <v>113</v>
      </c>
      <c r="C15" s="9"/>
      <c r="D15" s="2" t="s">
        <v>11</v>
      </c>
      <c r="E15" s="9" t="s">
        <v>124</v>
      </c>
      <c r="F15" s="9"/>
    </row>
    <row r="16" spans="1:9" x14ac:dyDescent="0.25">
      <c r="A16" s="2" t="s">
        <v>72</v>
      </c>
      <c r="B16" s="9" t="s">
        <v>28</v>
      </c>
      <c r="C16" s="9"/>
      <c r="D16" s="2" t="s">
        <v>41</v>
      </c>
      <c r="E16" s="9" t="s">
        <v>63</v>
      </c>
      <c r="F16" s="9"/>
    </row>
    <row r="17" spans="1:6" x14ac:dyDescent="0.25">
      <c r="A17" s="2" t="s">
        <v>73</v>
      </c>
      <c r="B17" s="9" t="s">
        <v>86</v>
      </c>
      <c r="C17" s="9"/>
      <c r="D17" s="2" t="s">
        <v>59</v>
      </c>
      <c r="E17" s="21" t="s">
        <v>114</v>
      </c>
      <c r="F17" s="22"/>
    </row>
    <row r="18" spans="1:6" x14ac:dyDescent="0.25">
      <c r="A18" s="2" t="s">
        <v>74</v>
      </c>
      <c r="B18" s="9" t="s">
        <v>29</v>
      </c>
      <c r="C18" s="9"/>
      <c r="D18" s="15"/>
      <c r="E18" s="16"/>
      <c r="F18" s="17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x14ac:dyDescent="0.25">
      <c r="A22" s="8" t="s">
        <v>78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x14ac:dyDescent="0.25">
      <c r="A29" s="11" t="s">
        <v>66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x14ac:dyDescent="0.25">
      <c r="A37" s="8" t="s">
        <v>87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40">
    <mergeCell ref="E17:F17"/>
    <mergeCell ref="B18:C18"/>
    <mergeCell ref="D18:F42"/>
    <mergeCell ref="B19:C19"/>
    <mergeCell ref="A20:C20"/>
    <mergeCell ref="A21:C21"/>
    <mergeCell ref="A22:C26"/>
    <mergeCell ref="A27:C27"/>
    <mergeCell ref="A28:C28"/>
    <mergeCell ref="A29:C34"/>
    <mergeCell ref="A35:C35"/>
    <mergeCell ref="A36:C36"/>
    <mergeCell ref="A37:C42"/>
    <mergeCell ref="B17:C17"/>
    <mergeCell ref="B14:C14"/>
    <mergeCell ref="E14:F14"/>
    <mergeCell ref="B15:C15"/>
    <mergeCell ref="E15:F15"/>
    <mergeCell ref="B16:C16"/>
    <mergeCell ref="E16:F16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6:C6"/>
    <mergeCell ref="E6:F6"/>
    <mergeCell ref="A1:D2"/>
    <mergeCell ref="E1:F2"/>
    <mergeCell ref="A3:F3"/>
    <mergeCell ref="C4:D4"/>
    <mergeCell ref="A5:F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9200-7701-410F-B9CA-0E9746EC0097}">
  <dimension ref="A1:I42"/>
  <sheetViews>
    <sheetView tabSelected="1" topLeftCell="A4" workbookViewId="0">
      <selection activeCell="E8" sqref="E8:F8"/>
    </sheetView>
  </sheetViews>
  <sheetFormatPr baseColWidth="10" defaultRowHeight="15" x14ac:dyDescent="0.25"/>
  <cols>
    <col min="3" max="3" width="19.28515625" customWidth="1"/>
    <col min="4" max="4" width="15.5703125" customWidth="1"/>
    <col min="6" max="6" width="16" customWidth="1"/>
  </cols>
  <sheetData>
    <row r="1" spans="1:9" x14ac:dyDescent="0.25">
      <c r="A1" s="12" t="s">
        <v>24</v>
      </c>
      <c r="B1" s="12"/>
      <c r="C1" s="12"/>
      <c r="D1" s="12"/>
      <c r="E1" s="9"/>
      <c r="F1" s="9"/>
    </row>
    <row r="2" spans="1:9" x14ac:dyDescent="0.25">
      <c r="A2" s="12"/>
      <c r="B2" s="12"/>
      <c r="C2" s="12"/>
      <c r="D2" s="12"/>
      <c r="E2" s="9"/>
      <c r="F2" s="9"/>
    </row>
    <row r="3" spans="1:9" x14ac:dyDescent="0.25">
      <c r="A3" s="10"/>
      <c r="B3" s="10"/>
      <c r="C3" s="10"/>
      <c r="D3" s="10"/>
      <c r="E3" s="10"/>
      <c r="F3" s="10"/>
    </row>
    <row r="4" spans="1:9" x14ac:dyDescent="0.25">
      <c r="A4" s="2" t="s">
        <v>0</v>
      </c>
      <c r="B4" s="3">
        <v>45237</v>
      </c>
      <c r="C4" s="9" t="s">
        <v>35</v>
      </c>
      <c r="D4" s="9"/>
      <c r="E4" s="2" t="s">
        <v>1</v>
      </c>
      <c r="F4" s="1">
        <v>1</v>
      </c>
    </row>
    <row r="5" spans="1:9" x14ac:dyDescent="0.25">
      <c r="A5" s="10"/>
      <c r="B5" s="10"/>
      <c r="C5" s="10"/>
      <c r="D5" s="10"/>
      <c r="E5" s="10"/>
      <c r="F5" s="10"/>
    </row>
    <row r="6" spans="1:9" x14ac:dyDescent="0.25">
      <c r="A6" s="2" t="s">
        <v>2</v>
      </c>
      <c r="B6" s="9" t="s">
        <v>115</v>
      </c>
      <c r="C6" s="9"/>
      <c r="D6" s="2" t="s">
        <v>5</v>
      </c>
      <c r="E6" s="9" t="s">
        <v>18</v>
      </c>
      <c r="F6" s="9"/>
    </row>
    <row r="7" spans="1:9" x14ac:dyDescent="0.25">
      <c r="A7" s="2" t="s">
        <v>3</v>
      </c>
      <c r="B7" s="9" t="s">
        <v>116</v>
      </c>
      <c r="C7" s="9"/>
      <c r="D7" s="2" t="s">
        <v>6</v>
      </c>
      <c r="E7" s="9" t="s">
        <v>17</v>
      </c>
      <c r="F7" s="9"/>
    </row>
    <row r="8" spans="1:9" x14ac:dyDescent="0.25">
      <c r="A8" s="2" t="s">
        <v>22</v>
      </c>
      <c r="B8" s="9" t="s">
        <v>19</v>
      </c>
      <c r="C8" s="9"/>
      <c r="D8" s="2" t="s">
        <v>20</v>
      </c>
      <c r="E8" s="9">
        <v>2012</v>
      </c>
      <c r="F8" s="9"/>
    </row>
    <row r="9" spans="1:9" x14ac:dyDescent="0.25">
      <c r="A9" s="2" t="s">
        <v>4</v>
      </c>
      <c r="B9" s="9" t="s">
        <v>23</v>
      </c>
      <c r="C9" s="9"/>
      <c r="D9" s="2" t="s">
        <v>43</v>
      </c>
      <c r="E9" s="9" t="s">
        <v>44</v>
      </c>
      <c r="F9" s="9"/>
    </row>
    <row r="10" spans="1:9" x14ac:dyDescent="0.25">
      <c r="A10" s="10"/>
      <c r="B10" s="10"/>
      <c r="C10" s="10"/>
      <c r="D10" s="10"/>
      <c r="E10" s="10"/>
      <c r="F10" s="10"/>
    </row>
    <row r="11" spans="1:9" x14ac:dyDescent="0.25">
      <c r="A11" s="9" t="s">
        <v>15</v>
      </c>
      <c r="B11" s="9"/>
      <c r="C11" s="9"/>
      <c r="D11" s="9" t="s">
        <v>7</v>
      </c>
      <c r="E11" s="9"/>
      <c r="F11" s="9"/>
      <c r="I11" s="7"/>
    </row>
    <row r="12" spans="1:9" x14ac:dyDescent="0.25">
      <c r="A12" s="2" t="s">
        <v>77</v>
      </c>
      <c r="B12" s="9" t="s">
        <v>108</v>
      </c>
      <c r="C12" s="9"/>
      <c r="D12" s="2" t="s">
        <v>8</v>
      </c>
      <c r="E12" s="9" t="s">
        <v>48</v>
      </c>
      <c r="F12" s="9"/>
    </row>
    <row r="13" spans="1:9" x14ac:dyDescent="0.25">
      <c r="A13" s="2" t="s">
        <v>75</v>
      </c>
      <c r="B13" s="9" t="s">
        <v>121</v>
      </c>
      <c r="C13" s="9"/>
      <c r="D13" s="2" t="s">
        <v>9</v>
      </c>
      <c r="E13" s="9" t="s">
        <v>107</v>
      </c>
      <c r="F13" s="9"/>
    </row>
    <row r="14" spans="1:9" x14ac:dyDescent="0.25">
      <c r="A14" s="2" t="s">
        <v>76</v>
      </c>
      <c r="B14" s="9" t="s">
        <v>27</v>
      </c>
      <c r="C14" s="9"/>
      <c r="D14" s="2" t="s">
        <v>10</v>
      </c>
      <c r="E14" s="9" t="s">
        <v>50</v>
      </c>
      <c r="F14" s="9"/>
      <c r="I14">
        <f>180/24</f>
        <v>7.5</v>
      </c>
    </row>
    <row r="15" spans="1:9" x14ac:dyDescent="0.25">
      <c r="A15" s="2" t="s">
        <v>21</v>
      </c>
      <c r="B15" s="9" t="s">
        <v>118</v>
      </c>
      <c r="C15" s="9"/>
      <c r="D15" s="2" t="s">
        <v>11</v>
      </c>
      <c r="E15" s="9" t="s">
        <v>117</v>
      </c>
      <c r="F15" s="9"/>
    </row>
    <row r="16" spans="1:9" x14ac:dyDescent="0.25">
      <c r="A16" s="2" t="s">
        <v>72</v>
      </c>
      <c r="B16" s="9" t="s">
        <v>54</v>
      </c>
      <c r="C16" s="9"/>
      <c r="D16" s="2" t="s">
        <v>41</v>
      </c>
      <c r="E16" s="9" t="s">
        <v>120</v>
      </c>
      <c r="F16" s="9"/>
    </row>
    <row r="17" spans="1:6" x14ac:dyDescent="0.25">
      <c r="A17" s="2" t="s">
        <v>73</v>
      </c>
      <c r="B17" s="9" t="s">
        <v>109</v>
      </c>
      <c r="C17" s="9"/>
      <c r="D17" s="2" t="s">
        <v>59</v>
      </c>
      <c r="E17" s="21" t="s">
        <v>119</v>
      </c>
      <c r="F17" s="22"/>
    </row>
    <row r="18" spans="1:6" x14ac:dyDescent="0.25">
      <c r="A18" s="2" t="s">
        <v>74</v>
      </c>
      <c r="B18" s="9" t="s">
        <v>56</v>
      </c>
      <c r="C18" s="9"/>
      <c r="D18" s="15"/>
      <c r="E18" s="16"/>
      <c r="F18" s="17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x14ac:dyDescent="0.25">
      <c r="A22" s="8" t="s">
        <v>78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x14ac:dyDescent="0.25">
      <c r="A29" s="11" t="s">
        <v>66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ht="15" customHeight="1" x14ac:dyDescent="0.25">
      <c r="A37" s="8" t="s">
        <v>26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40">
    <mergeCell ref="E17:F17"/>
    <mergeCell ref="B18:C18"/>
    <mergeCell ref="D18:F42"/>
    <mergeCell ref="B19:C19"/>
    <mergeCell ref="A20:C20"/>
    <mergeCell ref="A21:C21"/>
    <mergeCell ref="A22:C26"/>
    <mergeCell ref="A27:C27"/>
    <mergeCell ref="A28:C28"/>
    <mergeCell ref="A29:C34"/>
    <mergeCell ref="A35:C35"/>
    <mergeCell ref="A36:C36"/>
    <mergeCell ref="A37:C42"/>
    <mergeCell ref="B17:C17"/>
    <mergeCell ref="B14:C14"/>
    <mergeCell ref="E14:F14"/>
    <mergeCell ref="B15:C15"/>
    <mergeCell ref="E15:F15"/>
    <mergeCell ref="B16:C16"/>
    <mergeCell ref="E16:F16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6:C6"/>
    <mergeCell ref="E6:F6"/>
    <mergeCell ref="A1:D2"/>
    <mergeCell ref="E1:F2"/>
    <mergeCell ref="A3:F3"/>
    <mergeCell ref="C4:D4"/>
    <mergeCell ref="A5:F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8A17-80AE-4E50-8B43-DE8544DF9342}">
  <dimension ref="A1:J42"/>
  <sheetViews>
    <sheetView topLeftCell="A7" workbookViewId="0">
      <selection activeCell="K1" sqref="K1"/>
    </sheetView>
  </sheetViews>
  <sheetFormatPr baseColWidth="10" defaultRowHeight="15" x14ac:dyDescent="0.25"/>
  <cols>
    <col min="1" max="1" width="13.28515625" customWidth="1"/>
    <col min="3" max="3" width="22.7109375" customWidth="1"/>
    <col min="4" max="4" width="15.140625" customWidth="1"/>
    <col min="6" max="6" width="15.85546875" customWidth="1"/>
  </cols>
  <sheetData>
    <row r="1" spans="1:10" x14ac:dyDescent="0.25">
      <c r="A1" s="12" t="s">
        <v>24</v>
      </c>
      <c r="B1" s="12"/>
      <c r="C1" s="12"/>
      <c r="D1" s="12"/>
      <c r="E1" s="9"/>
      <c r="F1" s="9"/>
    </row>
    <row r="2" spans="1:10" x14ac:dyDescent="0.25">
      <c r="A2" s="12"/>
      <c r="B2" s="12"/>
      <c r="C2" s="12"/>
      <c r="D2" s="12"/>
      <c r="E2" s="9"/>
      <c r="F2" s="9"/>
    </row>
    <row r="3" spans="1:10" x14ac:dyDescent="0.25">
      <c r="A3" s="10"/>
      <c r="B3" s="10"/>
      <c r="C3" s="10"/>
      <c r="D3" s="10"/>
      <c r="E3" s="10"/>
      <c r="F3" s="10"/>
    </row>
    <row r="4" spans="1:10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10" x14ac:dyDescent="0.25">
      <c r="A5" s="10"/>
      <c r="B5" s="10"/>
      <c r="C5" s="10"/>
      <c r="D5" s="10"/>
      <c r="E5" s="10"/>
      <c r="F5" s="10"/>
    </row>
    <row r="6" spans="1:10" x14ac:dyDescent="0.25">
      <c r="A6" s="2" t="s">
        <v>2</v>
      </c>
      <c r="B6" s="9" t="s">
        <v>131</v>
      </c>
      <c r="C6" s="9"/>
      <c r="D6" s="2" t="s">
        <v>5</v>
      </c>
      <c r="E6" s="9" t="s">
        <v>18</v>
      </c>
      <c r="F6" s="9"/>
    </row>
    <row r="7" spans="1:10" x14ac:dyDescent="0.25">
      <c r="A7" s="2" t="s">
        <v>3</v>
      </c>
      <c r="B7" s="9" t="s">
        <v>136</v>
      </c>
      <c r="C7" s="9"/>
      <c r="D7" s="2" t="s">
        <v>6</v>
      </c>
      <c r="E7" s="9" t="s">
        <v>17</v>
      </c>
      <c r="F7" s="9"/>
    </row>
    <row r="8" spans="1:10" x14ac:dyDescent="0.25">
      <c r="A8" s="2" t="s">
        <v>22</v>
      </c>
      <c r="B8" s="9" t="s">
        <v>131</v>
      </c>
      <c r="C8" s="9"/>
      <c r="D8" s="2" t="s">
        <v>20</v>
      </c>
      <c r="E8" s="9">
        <v>2021</v>
      </c>
      <c r="F8" s="9"/>
    </row>
    <row r="9" spans="1:10" x14ac:dyDescent="0.25">
      <c r="A9" s="2" t="s">
        <v>4</v>
      </c>
      <c r="B9" s="9" t="s">
        <v>135</v>
      </c>
      <c r="C9" s="9"/>
      <c r="D9" s="2" t="s">
        <v>43</v>
      </c>
      <c r="E9" s="9" t="s">
        <v>44</v>
      </c>
      <c r="F9" s="9"/>
    </row>
    <row r="10" spans="1:10" x14ac:dyDescent="0.25">
      <c r="A10" s="10"/>
      <c r="B10" s="10"/>
      <c r="C10" s="10"/>
      <c r="D10" s="10"/>
      <c r="E10" s="10"/>
      <c r="F10" s="10"/>
    </row>
    <row r="11" spans="1:10" x14ac:dyDescent="0.25">
      <c r="A11" s="9" t="s">
        <v>15</v>
      </c>
      <c r="B11" s="9"/>
      <c r="C11" s="9"/>
      <c r="D11" s="9" t="s">
        <v>7</v>
      </c>
      <c r="E11" s="9"/>
      <c r="F11" s="9"/>
    </row>
    <row r="12" spans="1:10" x14ac:dyDescent="0.25">
      <c r="A12" s="2" t="s">
        <v>77</v>
      </c>
      <c r="B12" s="9" t="s">
        <v>128</v>
      </c>
      <c r="C12" s="9"/>
      <c r="D12" s="2" t="s">
        <v>8</v>
      </c>
      <c r="E12" s="9" t="s">
        <v>136</v>
      </c>
      <c r="F12" s="9"/>
    </row>
    <row r="13" spans="1:10" x14ac:dyDescent="0.25">
      <c r="A13" s="2" t="s">
        <v>75</v>
      </c>
      <c r="B13" s="9" t="s">
        <v>126</v>
      </c>
      <c r="C13" s="9"/>
      <c r="D13" s="2" t="s">
        <v>9</v>
      </c>
      <c r="E13" s="9" t="s">
        <v>132</v>
      </c>
      <c r="F13" s="9"/>
    </row>
    <row r="14" spans="1:10" x14ac:dyDescent="0.25">
      <c r="A14" s="2" t="s">
        <v>76</v>
      </c>
      <c r="B14" s="9" t="s">
        <v>27</v>
      </c>
      <c r="C14" s="9"/>
      <c r="D14" s="2" t="s">
        <v>10</v>
      </c>
      <c r="E14" s="9" t="s">
        <v>50</v>
      </c>
      <c r="F14" s="9"/>
      <c r="J14" t="s">
        <v>135</v>
      </c>
    </row>
    <row r="15" spans="1:10" x14ac:dyDescent="0.25">
      <c r="A15" s="2" t="s">
        <v>21</v>
      </c>
      <c r="B15" s="9" t="s">
        <v>136</v>
      </c>
      <c r="C15" s="9"/>
      <c r="D15" s="2" t="s">
        <v>11</v>
      </c>
      <c r="E15" s="9" t="s">
        <v>133</v>
      </c>
      <c r="F15" s="9"/>
    </row>
    <row r="16" spans="1:10" x14ac:dyDescent="0.25">
      <c r="A16" s="2" t="s">
        <v>72</v>
      </c>
      <c r="B16" s="9" t="s">
        <v>130</v>
      </c>
      <c r="C16" s="9"/>
      <c r="D16" s="2" t="s">
        <v>137</v>
      </c>
      <c r="E16" s="9" t="s">
        <v>138</v>
      </c>
      <c r="F16" s="9"/>
    </row>
    <row r="17" spans="1:6" x14ac:dyDescent="0.25">
      <c r="A17" s="2" t="s">
        <v>73</v>
      </c>
      <c r="B17" s="9" t="s">
        <v>129</v>
      </c>
      <c r="C17" s="9"/>
      <c r="D17" s="15" t="s">
        <v>178</v>
      </c>
      <c r="E17" s="16"/>
      <c r="F17" s="17"/>
    </row>
    <row r="18" spans="1:6" x14ac:dyDescent="0.25">
      <c r="A18" s="2" t="s">
        <v>74</v>
      </c>
      <c r="B18" s="9" t="s">
        <v>56</v>
      </c>
      <c r="C18" s="9"/>
      <c r="D18" s="18"/>
      <c r="E18" s="19"/>
      <c r="F18" s="20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x14ac:dyDescent="0.25">
      <c r="A22" s="8" t="s">
        <v>127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x14ac:dyDescent="0.25">
      <c r="A29" s="11" t="s">
        <v>134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x14ac:dyDescent="0.25">
      <c r="A37" s="8" t="s">
        <v>58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39">
    <mergeCell ref="A37:C42"/>
    <mergeCell ref="B17:C17"/>
    <mergeCell ref="D17:F42"/>
    <mergeCell ref="A27:C27"/>
    <mergeCell ref="A28:C28"/>
    <mergeCell ref="A29:C34"/>
    <mergeCell ref="A35:C35"/>
    <mergeCell ref="A36:C36"/>
    <mergeCell ref="B18:C18"/>
    <mergeCell ref="B19:C19"/>
    <mergeCell ref="A20:C20"/>
    <mergeCell ref="A21:C21"/>
    <mergeCell ref="A22:C26"/>
    <mergeCell ref="B14:C14"/>
    <mergeCell ref="E14:F14"/>
    <mergeCell ref="B15:C15"/>
    <mergeCell ref="E15:F15"/>
    <mergeCell ref="B16:C16"/>
    <mergeCell ref="E16:F16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6:C6"/>
    <mergeCell ref="E6:F6"/>
    <mergeCell ref="A1:D2"/>
    <mergeCell ref="E1:F2"/>
    <mergeCell ref="A3:F3"/>
    <mergeCell ref="C4:D4"/>
    <mergeCell ref="A5:F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EB773-843D-48F9-B332-CE76B8B4ECD6}">
  <dimension ref="A1:F42"/>
  <sheetViews>
    <sheetView topLeftCell="A8" zoomScaleNormal="100" workbookViewId="0">
      <selection activeCell="B12" sqref="B12:C12"/>
    </sheetView>
  </sheetViews>
  <sheetFormatPr baseColWidth="10" defaultRowHeight="15" x14ac:dyDescent="0.25"/>
  <cols>
    <col min="1" max="1" width="14.42578125" customWidth="1"/>
    <col min="3" max="3" width="20.7109375" customWidth="1"/>
    <col min="4" max="4" width="14.85546875" customWidth="1"/>
    <col min="6" max="6" width="15.85546875" customWidth="1"/>
  </cols>
  <sheetData>
    <row r="1" spans="1:6" x14ac:dyDescent="0.25">
      <c r="A1" s="12" t="s">
        <v>24</v>
      </c>
      <c r="B1" s="12"/>
      <c r="C1" s="12"/>
      <c r="D1" s="12"/>
      <c r="E1" s="9"/>
      <c r="F1" s="9"/>
    </row>
    <row r="2" spans="1:6" x14ac:dyDescent="0.25">
      <c r="A2" s="12"/>
      <c r="B2" s="12"/>
      <c r="C2" s="12"/>
      <c r="D2" s="12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2" t="s">
        <v>2</v>
      </c>
      <c r="B6" s="9" t="s">
        <v>110</v>
      </c>
      <c r="C6" s="9"/>
      <c r="D6" s="2" t="s">
        <v>5</v>
      </c>
      <c r="E6" s="9" t="s">
        <v>18</v>
      </c>
      <c r="F6" s="9"/>
    </row>
    <row r="7" spans="1:6" x14ac:dyDescent="0.25">
      <c r="A7" s="2" t="s">
        <v>3</v>
      </c>
      <c r="B7" s="9">
        <v>0.18</v>
      </c>
      <c r="C7" s="9"/>
      <c r="D7" s="2" t="s">
        <v>6</v>
      </c>
      <c r="E7" s="9" t="s">
        <v>111</v>
      </c>
      <c r="F7" s="9"/>
    </row>
    <row r="8" spans="1:6" x14ac:dyDescent="0.25">
      <c r="A8" s="2" t="s">
        <v>22</v>
      </c>
      <c r="B8" s="9" t="s">
        <v>112</v>
      </c>
      <c r="C8" s="9"/>
      <c r="D8" s="2" t="s">
        <v>20</v>
      </c>
      <c r="E8" s="9">
        <v>2012</v>
      </c>
      <c r="F8" s="9"/>
    </row>
    <row r="9" spans="1:6" x14ac:dyDescent="0.25">
      <c r="A9" s="2" t="s">
        <v>4</v>
      </c>
      <c r="B9" s="9" t="s">
        <v>82</v>
      </c>
      <c r="C9" s="9"/>
      <c r="D9" s="2" t="s">
        <v>43</v>
      </c>
      <c r="E9" s="9" t="s">
        <v>44</v>
      </c>
      <c r="F9" s="9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9" t="s">
        <v>15</v>
      </c>
      <c r="B11" s="9"/>
      <c r="C11" s="9"/>
      <c r="D11" s="9" t="s">
        <v>7</v>
      </c>
      <c r="E11" s="9"/>
      <c r="F11" s="9"/>
    </row>
    <row r="12" spans="1:6" x14ac:dyDescent="0.25">
      <c r="A12" s="2" t="s">
        <v>77</v>
      </c>
      <c r="B12" s="27" t="s">
        <v>136</v>
      </c>
      <c r="C12" s="27"/>
      <c r="D12" s="2" t="s">
        <v>8</v>
      </c>
      <c r="E12" s="9" t="s">
        <v>145</v>
      </c>
      <c r="F12" s="9"/>
    </row>
    <row r="13" spans="1:6" x14ac:dyDescent="0.25">
      <c r="A13" s="2" t="s">
        <v>75</v>
      </c>
      <c r="B13" s="27" t="s">
        <v>187</v>
      </c>
      <c r="C13" s="27"/>
      <c r="D13" s="2" t="s">
        <v>9</v>
      </c>
      <c r="E13" s="9" t="s">
        <v>142</v>
      </c>
      <c r="F13" s="9"/>
    </row>
    <row r="14" spans="1:6" x14ac:dyDescent="0.25">
      <c r="A14" s="2" t="s">
        <v>76</v>
      </c>
      <c r="B14" s="27" t="s">
        <v>186</v>
      </c>
      <c r="C14" s="27"/>
      <c r="D14" s="2" t="s">
        <v>10</v>
      </c>
      <c r="E14" s="9" t="s">
        <v>143</v>
      </c>
      <c r="F14" s="9"/>
    </row>
    <row r="15" spans="1:6" x14ac:dyDescent="0.25">
      <c r="A15" s="2" t="s">
        <v>139</v>
      </c>
      <c r="B15" s="9" t="s">
        <v>140</v>
      </c>
      <c r="C15" s="9"/>
      <c r="D15" s="2" t="s">
        <v>11</v>
      </c>
      <c r="E15" s="9" t="s">
        <v>144</v>
      </c>
      <c r="F15" s="9"/>
    </row>
    <row r="16" spans="1:6" x14ac:dyDescent="0.25">
      <c r="A16" s="2" t="s">
        <v>72</v>
      </c>
      <c r="B16" s="27" t="s">
        <v>189</v>
      </c>
      <c r="C16" s="27"/>
      <c r="D16" s="15"/>
      <c r="E16" s="16"/>
      <c r="F16" s="17"/>
    </row>
    <row r="17" spans="1:6" x14ac:dyDescent="0.25">
      <c r="A17" s="2" t="s">
        <v>73</v>
      </c>
      <c r="B17" s="27" t="s">
        <v>188</v>
      </c>
      <c r="C17" s="27"/>
      <c r="D17" s="18"/>
      <c r="E17" s="19"/>
      <c r="F17" s="20"/>
    </row>
    <row r="18" spans="1:6" x14ac:dyDescent="0.25">
      <c r="A18" s="2" t="s">
        <v>74</v>
      </c>
      <c r="B18" s="27" t="s">
        <v>29</v>
      </c>
      <c r="C18" s="27"/>
      <c r="D18" s="18"/>
      <c r="E18" s="19"/>
      <c r="F18" s="20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x14ac:dyDescent="0.25">
      <c r="A22" s="8" t="s">
        <v>141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x14ac:dyDescent="0.25">
      <c r="A29" s="11" t="s">
        <v>171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ht="27.75" customHeight="1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ht="15" customHeight="1" x14ac:dyDescent="0.25">
      <c r="A37" s="8" t="s">
        <v>87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38">
    <mergeCell ref="A37:C42"/>
    <mergeCell ref="B17:C17"/>
    <mergeCell ref="A27:C27"/>
    <mergeCell ref="A28:C28"/>
    <mergeCell ref="A29:C34"/>
    <mergeCell ref="A35:C35"/>
    <mergeCell ref="A36:C36"/>
    <mergeCell ref="B18:C18"/>
    <mergeCell ref="B19:C19"/>
    <mergeCell ref="A20:C20"/>
    <mergeCell ref="A21:C21"/>
    <mergeCell ref="A22:C26"/>
    <mergeCell ref="B14:C14"/>
    <mergeCell ref="E14:F14"/>
    <mergeCell ref="B15:C15"/>
    <mergeCell ref="E15:F15"/>
    <mergeCell ref="B16:C16"/>
    <mergeCell ref="A10:F10"/>
    <mergeCell ref="A11:C11"/>
    <mergeCell ref="D11:F11"/>
    <mergeCell ref="B12:C12"/>
    <mergeCell ref="E12:F12"/>
    <mergeCell ref="B6:C6"/>
    <mergeCell ref="E6:F6"/>
    <mergeCell ref="D16:F42"/>
    <mergeCell ref="A1:D2"/>
    <mergeCell ref="E1:F2"/>
    <mergeCell ref="A3:F3"/>
    <mergeCell ref="C4:D4"/>
    <mergeCell ref="A5:F5"/>
    <mergeCell ref="B13:C13"/>
    <mergeCell ref="E13:F13"/>
    <mergeCell ref="B7:C7"/>
    <mergeCell ref="E7:F7"/>
    <mergeCell ref="B8:C8"/>
    <mergeCell ref="E8:F8"/>
    <mergeCell ref="B9:C9"/>
    <mergeCell ref="E9:F9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DE092-F3AC-4404-A321-6F0141F20C93}">
  <dimension ref="A1:F42"/>
  <sheetViews>
    <sheetView topLeftCell="A6" workbookViewId="0">
      <selection activeCell="I18" sqref="I18"/>
    </sheetView>
  </sheetViews>
  <sheetFormatPr baseColWidth="10" defaultRowHeight="15" x14ac:dyDescent="0.25"/>
  <cols>
    <col min="1" max="1" width="17.7109375" customWidth="1"/>
    <col min="4" max="4" width="15.85546875" customWidth="1"/>
  </cols>
  <sheetData>
    <row r="1" spans="1:6" x14ac:dyDescent="0.25">
      <c r="A1" s="12" t="s">
        <v>24</v>
      </c>
      <c r="B1" s="12"/>
      <c r="C1" s="12"/>
      <c r="D1" s="12"/>
      <c r="E1" s="9"/>
      <c r="F1" s="9"/>
    </row>
    <row r="2" spans="1:6" x14ac:dyDescent="0.25">
      <c r="A2" s="12"/>
      <c r="B2" s="12"/>
      <c r="C2" s="12"/>
      <c r="D2" s="12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2" t="s">
        <v>2</v>
      </c>
      <c r="B6" s="9" t="s">
        <v>90</v>
      </c>
      <c r="C6" s="9"/>
      <c r="D6" s="2" t="s">
        <v>5</v>
      </c>
      <c r="E6" s="9" t="s">
        <v>18</v>
      </c>
      <c r="F6" s="9"/>
    </row>
    <row r="7" spans="1:6" x14ac:dyDescent="0.25">
      <c r="A7" s="2" t="s">
        <v>3</v>
      </c>
      <c r="B7" s="9" t="s">
        <v>89</v>
      </c>
      <c r="C7" s="9"/>
      <c r="D7" s="2" t="s">
        <v>6</v>
      </c>
      <c r="E7" s="9" t="s">
        <v>95</v>
      </c>
      <c r="F7" s="9"/>
    </row>
    <row r="8" spans="1:6" x14ac:dyDescent="0.25">
      <c r="A8" s="2" t="s">
        <v>22</v>
      </c>
      <c r="B8" s="9" t="s">
        <v>96</v>
      </c>
      <c r="C8" s="9"/>
      <c r="D8" s="2" t="s">
        <v>20</v>
      </c>
      <c r="E8" s="9">
        <v>2010</v>
      </c>
      <c r="F8" s="9"/>
    </row>
    <row r="9" spans="1:6" x14ac:dyDescent="0.25">
      <c r="A9" s="2" t="s">
        <v>4</v>
      </c>
      <c r="B9" s="9" t="s">
        <v>88</v>
      </c>
      <c r="C9" s="9"/>
      <c r="D9" s="2" t="s">
        <v>43</v>
      </c>
      <c r="E9" s="9" t="s">
        <v>44</v>
      </c>
      <c r="F9" s="9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9" t="s">
        <v>15</v>
      </c>
      <c r="B11" s="9"/>
      <c r="C11" s="9"/>
      <c r="D11" s="21" t="s">
        <v>7</v>
      </c>
      <c r="E11" s="26"/>
      <c r="F11" s="22"/>
    </row>
    <row r="12" spans="1:6" x14ac:dyDescent="0.25">
      <c r="A12" s="2" t="s">
        <v>77</v>
      </c>
      <c r="B12" s="9" t="s">
        <v>136</v>
      </c>
      <c r="C12" s="9"/>
      <c r="D12" s="2" t="s">
        <v>8</v>
      </c>
      <c r="E12" s="21" t="s">
        <v>94</v>
      </c>
      <c r="F12" s="22"/>
    </row>
    <row r="13" spans="1:6" x14ac:dyDescent="0.25">
      <c r="A13" s="2" t="s">
        <v>75</v>
      </c>
      <c r="B13" s="9" t="s">
        <v>174</v>
      </c>
      <c r="C13" s="9"/>
      <c r="D13" s="2" t="s">
        <v>9</v>
      </c>
      <c r="E13" s="9" t="s">
        <v>91</v>
      </c>
      <c r="F13" s="9"/>
    </row>
    <row r="14" spans="1:6" x14ac:dyDescent="0.25">
      <c r="A14" s="2" t="s">
        <v>76</v>
      </c>
      <c r="B14" s="9" t="s">
        <v>27</v>
      </c>
      <c r="C14" s="9"/>
      <c r="D14" s="2" t="s">
        <v>10</v>
      </c>
      <c r="E14" s="9" t="s">
        <v>92</v>
      </c>
      <c r="F14" s="9"/>
    </row>
    <row r="15" spans="1:6" x14ac:dyDescent="0.25">
      <c r="A15" s="2" t="s">
        <v>176</v>
      </c>
      <c r="B15" s="9" t="s">
        <v>177</v>
      </c>
      <c r="C15" s="9"/>
      <c r="D15" s="2" t="s">
        <v>11</v>
      </c>
      <c r="E15" s="9" t="s">
        <v>93</v>
      </c>
      <c r="F15" s="9"/>
    </row>
    <row r="16" spans="1:6" x14ac:dyDescent="0.25">
      <c r="A16" s="2" t="s">
        <v>72</v>
      </c>
      <c r="B16" s="9" t="s">
        <v>175</v>
      </c>
      <c r="C16" s="9"/>
      <c r="D16" s="2" t="s">
        <v>162</v>
      </c>
      <c r="E16" s="9" t="s">
        <v>173</v>
      </c>
      <c r="F16" s="9"/>
    </row>
    <row r="17" spans="1:6" x14ac:dyDescent="0.25">
      <c r="A17" s="2" t="s">
        <v>73</v>
      </c>
      <c r="B17" s="9" t="s">
        <v>136</v>
      </c>
      <c r="C17" s="9"/>
      <c r="D17" s="2" t="s">
        <v>167</v>
      </c>
      <c r="E17" s="9" t="s">
        <v>172</v>
      </c>
      <c r="F17" s="9"/>
    </row>
    <row r="18" spans="1:6" x14ac:dyDescent="0.25">
      <c r="A18" s="2" t="s">
        <v>74</v>
      </c>
      <c r="B18" s="9" t="s">
        <v>136</v>
      </c>
      <c r="C18" s="9"/>
      <c r="D18" s="15"/>
      <c r="E18" s="16"/>
      <c r="F18" s="17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ht="15" customHeight="1" x14ac:dyDescent="0.25">
      <c r="A22" s="8" t="s">
        <v>169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ht="15" customHeight="1" x14ac:dyDescent="0.25">
      <c r="A29" s="11" t="s">
        <v>170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x14ac:dyDescent="0.25">
      <c r="A37" s="8" t="s">
        <v>163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40">
    <mergeCell ref="E17:F17"/>
    <mergeCell ref="B18:C18"/>
    <mergeCell ref="D18:F42"/>
    <mergeCell ref="B19:C19"/>
    <mergeCell ref="A20:C20"/>
    <mergeCell ref="A21:C21"/>
    <mergeCell ref="A22:C26"/>
    <mergeCell ref="A27:C27"/>
    <mergeCell ref="A28:C28"/>
    <mergeCell ref="A29:C34"/>
    <mergeCell ref="A35:C35"/>
    <mergeCell ref="A36:C36"/>
    <mergeCell ref="A37:C42"/>
    <mergeCell ref="B17:C17"/>
    <mergeCell ref="B14:C14"/>
    <mergeCell ref="E14:F14"/>
    <mergeCell ref="B15:C15"/>
    <mergeCell ref="E15:F15"/>
    <mergeCell ref="B16:C16"/>
    <mergeCell ref="E16:F16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6:C6"/>
    <mergeCell ref="E6:F6"/>
    <mergeCell ref="A1:D2"/>
    <mergeCell ref="E1:F2"/>
    <mergeCell ref="A3:F3"/>
    <mergeCell ref="C4:D4"/>
    <mergeCell ref="A5:F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B400E-6421-4826-B355-C10BB06CB9F7}">
  <dimension ref="A1:F42"/>
  <sheetViews>
    <sheetView workbookViewId="0">
      <selection activeCell="G23" sqref="G23"/>
    </sheetView>
  </sheetViews>
  <sheetFormatPr baseColWidth="10" defaultRowHeight="15" x14ac:dyDescent="0.25"/>
  <cols>
    <col min="1" max="1" width="17.5703125" customWidth="1"/>
    <col min="3" max="3" width="15.42578125" customWidth="1"/>
    <col min="4" max="4" width="18" customWidth="1"/>
    <col min="6" max="6" width="14.140625" customWidth="1"/>
  </cols>
  <sheetData>
    <row r="1" spans="1:6" x14ac:dyDescent="0.25">
      <c r="A1" s="12" t="s">
        <v>24</v>
      </c>
      <c r="B1" s="12"/>
      <c r="C1" s="12"/>
      <c r="D1" s="12"/>
      <c r="E1" s="9"/>
      <c r="F1" s="9"/>
    </row>
    <row r="2" spans="1:6" x14ac:dyDescent="0.25">
      <c r="A2" s="12"/>
      <c r="B2" s="12"/>
      <c r="C2" s="12"/>
      <c r="D2" s="12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2" t="s">
        <v>2</v>
      </c>
      <c r="B6" s="9" t="s">
        <v>99</v>
      </c>
      <c r="C6" s="9"/>
      <c r="D6" s="2" t="s">
        <v>5</v>
      </c>
      <c r="E6" s="9" t="s">
        <v>18</v>
      </c>
      <c r="F6" s="9"/>
    </row>
    <row r="7" spans="1:6" x14ac:dyDescent="0.25">
      <c r="A7" s="2" t="s">
        <v>3</v>
      </c>
      <c r="B7" s="9" t="s">
        <v>89</v>
      </c>
      <c r="C7" s="9"/>
      <c r="D7" s="2" t="s">
        <v>6</v>
      </c>
      <c r="E7" s="9" t="s">
        <v>97</v>
      </c>
      <c r="F7" s="9"/>
    </row>
    <row r="8" spans="1:6" x14ac:dyDescent="0.25">
      <c r="A8" s="2" t="s">
        <v>22</v>
      </c>
      <c r="B8" s="9" t="s">
        <v>98</v>
      </c>
      <c r="C8" s="9"/>
      <c r="D8" s="2" t="s">
        <v>20</v>
      </c>
      <c r="E8" s="9">
        <v>2010</v>
      </c>
      <c r="F8" s="9"/>
    </row>
    <row r="9" spans="1:6" x14ac:dyDescent="0.25">
      <c r="A9" s="2" t="s">
        <v>4</v>
      </c>
      <c r="B9" s="9" t="s">
        <v>88</v>
      </c>
      <c r="C9" s="9"/>
      <c r="D9" s="2" t="s">
        <v>43</v>
      </c>
      <c r="E9" s="9" t="s">
        <v>44</v>
      </c>
      <c r="F9" s="9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9" t="s">
        <v>15</v>
      </c>
      <c r="B11" s="9"/>
      <c r="C11" s="9"/>
      <c r="D11" s="9" t="s">
        <v>7</v>
      </c>
      <c r="E11" s="9"/>
      <c r="F11" s="9"/>
    </row>
    <row r="12" spans="1:6" x14ac:dyDescent="0.25">
      <c r="A12" s="2" t="s">
        <v>77</v>
      </c>
      <c r="B12" s="9" t="s">
        <v>136</v>
      </c>
      <c r="C12" s="9"/>
      <c r="D12" s="2" t="s">
        <v>8</v>
      </c>
      <c r="E12" s="9" t="s">
        <v>94</v>
      </c>
      <c r="F12" s="9"/>
    </row>
    <row r="13" spans="1:6" x14ac:dyDescent="0.25">
      <c r="A13" s="2" t="s">
        <v>75</v>
      </c>
      <c r="B13" s="9" t="s">
        <v>174</v>
      </c>
      <c r="C13" s="9"/>
      <c r="D13" s="2" t="s">
        <v>9</v>
      </c>
      <c r="E13" s="9" t="s">
        <v>91</v>
      </c>
      <c r="F13" s="9"/>
    </row>
    <row r="14" spans="1:6" x14ac:dyDescent="0.25">
      <c r="A14" s="2" t="s">
        <v>76</v>
      </c>
      <c r="B14" s="9" t="s">
        <v>27</v>
      </c>
      <c r="C14" s="9"/>
      <c r="D14" s="2" t="s">
        <v>10</v>
      </c>
      <c r="E14" s="9" t="s">
        <v>92</v>
      </c>
      <c r="F14" s="9"/>
    </row>
    <row r="15" spans="1:6" x14ac:dyDescent="0.25">
      <c r="A15" s="2" t="s">
        <v>176</v>
      </c>
      <c r="B15" s="9" t="s">
        <v>177</v>
      </c>
      <c r="C15" s="9"/>
      <c r="D15" s="2" t="s">
        <v>11</v>
      </c>
      <c r="E15" s="9" t="s">
        <v>93</v>
      </c>
      <c r="F15" s="9"/>
    </row>
    <row r="16" spans="1:6" x14ac:dyDescent="0.25">
      <c r="A16" s="2" t="s">
        <v>72</v>
      </c>
      <c r="B16" s="9" t="s">
        <v>175</v>
      </c>
      <c r="C16" s="9"/>
      <c r="D16" s="2" t="s">
        <v>162</v>
      </c>
      <c r="E16" s="9" t="s">
        <v>173</v>
      </c>
      <c r="F16" s="9"/>
    </row>
    <row r="17" spans="1:6" x14ac:dyDescent="0.25">
      <c r="A17" s="2" t="s">
        <v>73</v>
      </c>
      <c r="B17" s="9" t="s">
        <v>136</v>
      </c>
      <c r="C17" s="9"/>
      <c r="D17" s="2" t="s">
        <v>167</v>
      </c>
      <c r="E17" s="9" t="s">
        <v>172</v>
      </c>
      <c r="F17" s="9"/>
    </row>
    <row r="18" spans="1:6" x14ac:dyDescent="0.25">
      <c r="A18" s="2" t="s">
        <v>74</v>
      </c>
      <c r="B18" s="9" t="s">
        <v>136</v>
      </c>
      <c r="C18" s="9"/>
      <c r="D18" s="15"/>
      <c r="E18" s="16"/>
      <c r="F18" s="17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ht="15" customHeight="1" x14ac:dyDescent="0.25">
      <c r="A22" s="8" t="s">
        <v>169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ht="15" customHeight="1" x14ac:dyDescent="0.25">
      <c r="A29" s="11" t="s">
        <v>170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x14ac:dyDescent="0.25">
      <c r="A37" s="8" t="s">
        <v>164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40">
    <mergeCell ref="E17:F17"/>
    <mergeCell ref="B18:C18"/>
    <mergeCell ref="D18:F42"/>
    <mergeCell ref="B19:C19"/>
    <mergeCell ref="A20:C20"/>
    <mergeCell ref="A21:C21"/>
    <mergeCell ref="A22:C26"/>
    <mergeCell ref="A27:C27"/>
    <mergeCell ref="A28:C28"/>
    <mergeCell ref="A29:C34"/>
    <mergeCell ref="A35:C35"/>
    <mergeCell ref="A36:C36"/>
    <mergeCell ref="A37:C42"/>
    <mergeCell ref="B17:C17"/>
    <mergeCell ref="B14:C14"/>
    <mergeCell ref="E14:F14"/>
    <mergeCell ref="B15:C15"/>
    <mergeCell ref="E15:F15"/>
    <mergeCell ref="B16:C16"/>
    <mergeCell ref="E16:F16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6:C6"/>
    <mergeCell ref="E6:F6"/>
    <mergeCell ref="A1:D2"/>
    <mergeCell ref="E1:F2"/>
    <mergeCell ref="A3:F3"/>
    <mergeCell ref="C4:D4"/>
    <mergeCell ref="A5:F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8787-2CFF-4CDF-A422-6453E46565ED}">
  <dimension ref="A1:F42"/>
  <sheetViews>
    <sheetView topLeftCell="A7" workbookViewId="0">
      <selection activeCell="I20" sqref="I20"/>
    </sheetView>
  </sheetViews>
  <sheetFormatPr baseColWidth="10" defaultRowHeight="15" x14ac:dyDescent="0.25"/>
  <cols>
    <col min="1" max="1" width="14.28515625" customWidth="1"/>
    <col min="3" max="3" width="23.28515625" customWidth="1"/>
    <col min="4" max="4" width="18.85546875" customWidth="1"/>
    <col min="6" max="6" width="13.28515625" customWidth="1"/>
  </cols>
  <sheetData>
    <row r="1" spans="1:6" x14ac:dyDescent="0.25">
      <c r="A1" s="12" t="s">
        <v>24</v>
      </c>
      <c r="B1" s="12"/>
      <c r="C1" s="12"/>
      <c r="D1" s="12"/>
      <c r="E1" s="9"/>
      <c r="F1" s="9"/>
    </row>
    <row r="2" spans="1:6" x14ac:dyDescent="0.25">
      <c r="A2" s="12"/>
      <c r="B2" s="12"/>
      <c r="C2" s="12"/>
      <c r="D2" s="12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2" t="s">
        <v>2</v>
      </c>
      <c r="B6" s="9" t="s">
        <v>101</v>
      </c>
      <c r="C6" s="9"/>
      <c r="D6" s="2" t="s">
        <v>5</v>
      </c>
      <c r="E6" s="9" t="s">
        <v>18</v>
      </c>
      <c r="F6" s="9"/>
    </row>
    <row r="7" spans="1:6" x14ac:dyDescent="0.25">
      <c r="A7" s="2" t="s">
        <v>3</v>
      </c>
      <c r="B7" s="9" t="s">
        <v>100</v>
      </c>
      <c r="C7" s="9"/>
      <c r="D7" s="2" t="s">
        <v>6</v>
      </c>
      <c r="E7" s="9" t="s">
        <v>97</v>
      </c>
      <c r="F7" s="9"/>
    </row>
    <row r="8" spans="1:6" x14ac:dyDescent="0.25">
      <c r="A8" s="2" t="s">
        <v>22</v>
      </c>
      <c r="B8" s="9" t="s">
        <v>166</v>
      </c>
      <c r="C8" s="9"/>
      <c r="D8" s="2" t="s">
        <v>20</v>
      </c>
      <c r="E8" s="9">
        <v>2010</v>
      </c>
      <c r="F8" s="9"/>
    </row>
    <row r="9" spans="1:6" x14ac:dyDescent="0.25">
      <c r="A9" s="2" t="s">
        <v>4</v>
      </c>
      <c r="B9" s="9" t="s">
        <v>88</v>
      </c>
      <c r="C9" s="9"/>
      <c r="D9" s="2" t="s">
        <v>43</v>
      </c>
      <c r="E9" s="9" t="s">
        <v>44</v>
      </c>
      <c r="F9" s="9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9" t="s">
        <v>15</v>
      </c>
      <c r="B11" s="9"/>
      <c r="C11" s="9"/>
      <c r="D11" s="9" t="s">
        <v>7</v>
      </c>
      <c r="E11" s="9"/>
      <c r="F11" s="9"/>
    </row>
    <row r="12" spans="1:6" x14ac:dyDescent="0.25">
      <c r="A12" s="2" t="s">
        <v>77</v>
      </c>
      <c r="B12" s="9" t="s">
        <v>136</v>
      </c>
      <c r="C12" s="9"/>
      <c r="D12" s="2" t="s">
        <v>8</v>
      </c>
      <c r="E12" s="9" t="s">
        <v>102</v>
      </c>
      <c r="F12" s="9"/>
    </row>
    <row r="13" spans="1:6" x14ac:dyDescent="0.25">
      <c r="A13" s="2" t="s">
        <v>75</v>
      </c>
      <c r="B13" s="9" t="s">
        <v>161</v>
      </c>
      <c r="C13" s="9"/>
      <c r="D13" s="2" t="s">
        <v>9</v>
      </c>
      <c r="E13" s="9" t="s">
        <v>103</v>
      </c>
      <c r="F13" s="9"/>
    </row>
    <row r="14" spans="1:6" x14ac:dyDescent="0.25">
      <c r="A14" s="2" t="s">
        <v>76</v>
      </c>
      <c r="B14" s="9" t="s">
        <v>27</v>
      </c>
      <c r="C14" s="9"/>
      <c r="D14" s="2" t="s">
        <v>10</v>
      </c>
      <c r="E14" s="9" t="s">
        <v>104</v>
      </c>
      <c r="F14" s="9"/>
    </row>
    <row r="15" spans="1:6" x14ac:dyDescent="0.25">
      <c r="A15" s="2" t="s">
        <v>176</v>
      </c>
      <c r="B15" s="9">
        <v>140</v>
      </c>
      <c r="C15" s="9"/>
      <c r="D15" s="2" t="s">
        <v>11</v>
      </c>
      <c r="E15" s="9" t="s">
        <v>105</v>
      </c>
      <c r="F15" s="9"/>
    </row>
    <row r="16" spans="1:6" x14ac:dyDescent="0.25">
      <c r="A16" s="2" t="s">
        <v>72</v>
      </c>
      <c r="B16" s="9" t="s">
        <v>158</v>
      </c>
      <c r="C16" s="9"/>
      <c r="D16" s="2" t="s">
        <v>162</v>
      </c>
      <c r="E16" s="9" t="s">
        <v>172</v>
      </c>
      <c r="F16" s="9"/>
    </row>
    <row r="17" spans="1:6" x14ac:dyDescent="0.25">
      <c r="A17" s="2" t="s">
        <v>73</v>
      </c>
      <c r="B17" s="9" t="s">
        <v>136</v>
      </c>
      <c r="C17" s="9"/>
      <c r="D17" s="2" t="s">
        <v>167</v>
      </c>
      <c r="E17" s="21" t="s">
        <v>168</v>
      </c>
      <c r="F17" s="22"/>
    </row>
    <row r="18" spans="1:6" x14ac:dyDescent="0.25">
      <c r="A18" s="2" t="s">
        <v>74</v>
      </c>
      <c r="B18" s="9" t="s">
        <v>136</v>
      </c>
      <c r="C18" s="9"/>
      <c r="D18" s="15"/>
      <c r="E18" s="16"/>
      <c r="F18" s="17"/>
    </row>
    <row r="19" spans="1:6" x14ac:dyDescent="0.25">
      <c r="A19" s="2" t="s">
        <v>159</v>
      </c>
      <c r="B19" s="9" t="s">
        <v>160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x14ac:dyDescent="0.25">
      <c r="A22" s="8" t="s">
        <v>169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x14ac:dyDescent="0.25">
      <c r="A29" s="11" t="s">
        <v>170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ht="49.5" customHeight="1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x14ac:dyDescent="0.25">
      <c r="A37" s="8" t="s">
        <v>165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40">
    <mergeCell ref="E17:F17"/>
    <mergeCell ref="B18:C18"/>
    <mergeCell ref="D18:F42"/>
    <mergeCell ref="B19:C19"/>
    <mergeCell ref="A20:C20"/>
    <mergeCell ref="A21:C21"/>
    <mergeCell ref="A22:C26"/>
    <mergeCell ref="A27:C27"/>
    <mergeCell ref="A28:C28"/>
    <mergeCell ref="A29:C34"/>
    <mergeCell ref="A35:C35"/>
    <mergeCell ref="A36:C36"/>
    <mergeCell ref="A37:C42"/>
    <mergeCell ref="B17:C17"/>
    <mergeCell ref="B14:C14"/>
    <mergeCell ref="E14:F14"/>
    <mergeCell ref="B15:C15"/>
    <mergeCell ref="E15:F15"/>
    <mergeCell ref="B16:C16"/>
    <mergeCell ref="E16:F16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6:C6"/>
    <mergeCell ref="E6:F6"/>
    <mergeCell ref="A1:D2"/>
    <mergeCell ref="E1:F2"/>
    <mergeCell ref="A3:F3"/>
    <mergeCell ref="C4:D4"/>
    <mergeCell ref="A5:F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E8F70-02DD-4007-ADE2-896361AC1620}">
  <dimension ref="A1:F42"/>
  <sheetViews>
    <sheetView topLeftCell="A4" zoomScaleNormal="100" workbookViewId="0">
      <selection activeCell="E12" sqref="E12:F12"/>
    </sheetView>
  </sheetViews>
  <sheetFormatPr baseColWidth="10" defaultRowHeight="15" x14ac:dyDescent="0.25"/>
  <cols>
    <col min="1" max="1" width="13.85546875" customWidth="1"/>
    <col min="3" max="3" width="13.42578125" customWidth="1"/>
    <col min="4" max="4" width="19" customWidth="1"/>
    <col min="6" max="6" width="15.85546875" customWidth="1"/>
  </cols>
  <sheetData>
    <row r="1" spans="1:6" x14ac:dyDescent="0.25">
      <c r="A1" s="12" t="s">
        <v>24</v>
      </c>
      <c r="B1" s="12"/>
      <c r="C1" s="12"/>
      <c r="D1" s="12"/>
      <c r="E1" s="9"/>
      <c r="F1" s="9"/>
    </row>
    <row r="2" spans="1:6" x14ac:dyDescent="0.25">
      <c r="A2" s="12"/>
      <c r="B2" s="12"/>
      <c r="C2" s="12"/>
      <c r="D2" s="12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2" t="s">
        <v>0</v>
      </c>
      <c r="B4" s="3">
        <v>45212</v>
      </c>
      <c r="C4" s="9" t="s">
        <v>35</v>
      </c>
      <c r="D4" s="9"/>
      <c r="E4" s="2" t="s">
        <v>1</v>
      </c>
      <c r="F4" s="1">
        <v>1</v>
      </c>
    </row>
    <row r="5" spans="1:6" x14ac:dyDescent="0.25">
      <c r="A5" s="10"/>
      <c r="B5" s="10"/>
      <c r="C5" s="10"/>
      <c r="D5" s="10"/>
      <c r="E5" s="10"/>
      <c r="F5" s="10"/>
    </row>
    <row r="6" spans="1:6" x14ac:dyDescent="0.25">
      <c r="A6" s="2" t="s">
        <v>2</v>
      </c>
      <c r="B6" s="9" t="s">
        <v>146</v>
      </c>
      <c r="C6" s="9"/>
      <c r="D6" s="2" t="s">
        <v>5</v>
      </c>
      <c r="E6" s="9" t="s">
        <v>18</v>
      </c>
      <c r="F6" s="9"/>
    </row>
    <row r="7" spans="1:6" x14ac:dyDescent="0.25">
      <c r="A7" s="2" t="s">
        <v>3</v>
      </c>
      <c r="B7" s="9" t="s">
        <v>147</v>
      </c>
      <c r="C7" s="9"/>
      <c r="D7" s="2" t="s">
        <v>6</v>
      </c>
      <c r="E7" s="9" t="s">
        <v>152</v>
      </c>
      <c r="F7" s="9"/>
    </row>
    <row r="8" spans="1:6" x14ac:dyDescent="0.25">
      <c r="A8" s="2" t="s">
        <v>22</v>
      </c>
      <c r="B8" s="9" t="s">
        <v>151</v>
      </c>
      <c r="C8" s="9"/>
      <c r="D8" s="2" t="s">
        <v>20</v>
      </c>
      <c r="E8" s="9">
        <v>2012</v>
      </c>
      <c r="F8" s="9"/>
    </row>
    <row r="9" spans="1:6" x14ac:dyDescent="0.25">
      <c r="A9" s="2" t="s">
        <v>4</v>
      </c>
      <c r="B9" s="9" t="s">
        <v>153</v>
      </c>
      <c r="C9" s="9"/>
      <c r="D9" s="2" t="s">
        <v>43</v>
      </c>
      <c r="E9" s="9" t="s">
        <v>44</v>
      </c>
      <c r="F9" s="9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9" t="s">
        <v>15</v>
      </c>
      <c r="B11" s="9"/>
      <c r="C11" s="9"/>
      <c r="D11" s="9" t="s">
        <v>7</v>
      </c>
      <c r="E11" s="9"/>
      <c r="F11" s="9"/>
    </row>
    <row r="12" spans="1:6" x14ac:dyDescent="0.25">
      <c r="A12" s="2" t="s">
        <v>77</v>
      </c>
      <c r="B12" s="27" t="s">
        <v>182</v>
      </c>
      <c r="C12" s="27"/>
      <c r="D12" s="2" t="s">
        <v>8</v>
      </c>
      <c r="E12" s="27" t="s">
        <v>183</v>
      </c>
      <c r="F12" s="27"/>
    </row>
    <row r="13" spans="1:6" x14ac:dyDescent="0.25">
      <c r="A13" s="2" t="s">
        <v>184</v>
      </c>
      <c r="B13" s="27" t="s">
        <v>185</v>
      </c>
      <c r="C13" s="27"/>
      <c r="D13" s="2" t="s">
        <v>9</v>
      </c>
      <c r="E13" s="27" t="s">
        <v>180</v>
      </c>
      <c r="F13" s="27"/>
    </row>
    <row r="14" spans="1:6" x14ac:dyDescent="0.25">
      <c r="A14" s="2" t="s">
        <v>76</v>
      </c>
      <c r="B14" s="9" t="s">
        <v>27</v>
      </c>
      <c r="C14" s="9"/>
      <c r="D14" s="2" t="s">
        <v>10</v>
      </c>
      <c r="E14" s="27" t="s">
        <v>179</v>
      </c>
      <c r="F14" s="27"/>
    </row>
    <row r="15" spans="1:6" x14ac:dyDescent="0.25">
      <c r="A15" s="2" t="s">
        <v>21</v>
      </c>
      <c r="B15" s="9" t="s">
        <v>155</v>
      </c>
      <c r="C15" s="9"/>
      <c r="D15" s="2" t="s">
        <v>11</v>
      </c>
      <c r="E15" s="27" t="s">
        <v>125</v>
      </c>
      <c r="F15" s="27"/>
    </row>
    <row r="16" spans="1:6" x14ac:dyDescent="0.25">
      <c r="A16" s="2" t="s">
        <v>72</v>
      </c>
      <c r="B16" s="27" t="s">
        <v>28</v>
      </c>
      <c r="C16" s="27"/>
      <c r="D16" s="2" t="s">
        <v>41</v>
      </c>
      <c r="E16" s="9" t="s">
        <v>150</v>
      </c>
      <c r="F16" s="9"/>
    </row>
    <row r="17" spans="1:6" x14ac:dyDescent="0.25">
      <c r="A17" s="2" t="s">
        <v>73</v>
      </c>
      <c r="B17" s="27" t="s">
        <v>181</v>
      </c>
      <c r="C17" s="27"/>
      <c r="D17" s="2" t="s">
        <v>148</v>
      </c>
      <c r="E17" s="21" t="s">
        <v>149</v>
      </c>
      <c r="F17" s="22"/>
    </row>
    <row r="18" spans="1:6" x14ac:dyDescent="0.25">
      <c r="A18" s="2" t="s">
        <v>74</v>
      </c>
      <c r="B18" s="9" t="s">
        <v>29</v>
      </c>
      <c r="C18" s="9"/>
      <c r="D18" s="15"/>
      <c r="E18" s="16"/>
      <c r="F18" s="17"/>
    </row>
    <row r="19" spans="1:6" x14ac:dyDescent="0.25">
      <c r="A19" s="2" t="s">
        <v>39</v>
      </c>
      <c r="B19" s="9" t="s">
        <v>51</v>
      </c>
      <c r="C19" s="9"/>
      <c r="D19" s="18"/>
      <c r="E19" s="19"/>
      <c r="F19" s="20"/>
    </row>
    <row r="20" spans="1:6" x14ac:dyDescent="0.25">
      <c r="A20" s="10"/>
      <c r="B20" s="10"/>
      <c r="C20" s="10"/>
      <c r="D20" s="18"/>
      <c r="E20" s="19"/>
      <c r="F20" s="20"/>
    </row>
    <row r="21" spans="1:6" x14ac:dyDescent="0.25">
      <c r="A21" s="9" t="s">
        <v>12</v>
      </c>
      <c r="B21" s="9"/>
      <c r="C21" s="9"/>
      <c r="D21" s="18"/>
      <c r="E21" s="19"/>
      <c r="F21" s="20"/>
    </row>
    <row r="22" spans="1:6" x14ac:dyDescent="0.25">
      <c r="A22" s="8" t="s">
        <v>157</v>
      </c>
      <c r="B22" s="8"/>
      <c r="C22" s="8"/>
      <c r="D22" s="18"/>
      <c r="E22" s="19"/>
      <c r="F22" s="20"/>
    </row>
    <row r="23" spans="1:6" x14ac:dyDescent="0.25">
      <c r="A23" s="8"/>
      <c r="B23" s="8"/>
      <c r="C23" s="8"/>
      <c r="D23" s="18"/>
      <c r="E23" s="19"/>
      <c r="F23" s="20"/>
    </row>
    <row r="24" spans="1:6" x14ac:dyDescent="0.25">
      <c r="A24" s="8"/>
      <c r="B24" s="8"/>
      <c r="C24" s="8"/>
      <c r="D24" s="18"/>
      <c r="E24" s="19"/>
      <c r="F24" s="20"/>
    </row>
    <row r="25" spans="1:6" x14ac:dyDescent="0.25">
      <c r="A25" s="8"/>
      <c r="B25" s="8"/>
      <c r="C25" s="8"/>
      <c r="D25" s="18"/>
      <c r="E25" s="19"/>
      <c r="F25" s="20"/>
    </row>
    <row r="26" spans="1:6" x14ac:dyDescent="0.25">
      <c r="A26" s="8"/>
      <c r="B26" s="8"/>
      <c r="C26" s="8"/>
      <c r="D26" s="18"/>
      <c r="E26" s="19"/>
      <c r="F26" s="20"/>
    </row>
    <row r="27" spans="1:6" x14ac:dyDescent="0.25">
      <c r="A27" s="10"/>
      <c r="B27" s="10"/>
      <c r="C27" s="10"/>
      <c r="D27" s="18"/>
      <c r="E27" s="19"/>
      <c r="F27" s="20"/>
    </row>
    <row r="28" spans="1:6" x14ac:dyDescent="0.25">
      <c r="A28" s="9" t="s">
        <v>13</v>
      </c>
      <c r="B28" s="9"/>
      <c r="C28" s="9"/>
      <c r="D28" s="18"/>
      <c r="E28" s="19"/>
      <c r="F28" s="20"/>
    </row>
    <row r="29" spans="1:6" x14ac:dyDescent="0.25">
      <c r="A29" s="11" t="s">
        <v>154</v>
      </c>
      <c r="B29" s="11"/>
      <c r="C29" s="11"/>
      <c r="D29" s="18"/>
      <c r="E29" s="19"/>
      <c r="F29" s="20"/>
    </row>
    <row r="30" spans="1:6" x14ac:dyDescent="0.25">
      <c r="A30" s="11"/>
      <c r="B30" s="11"/>
      <c r="C30" s="11"/>
      <c r="D30" s="18"/>
      <c r="E30" s="19"/>
      <c r="F30" s="20"/>
    </row>
    <row r="31" spans="1:6" x14ac:dyDescent="0.25">
      <c r="A31" s="11"/>
      <c r="B31" s="11"/>
      <c r="C31" s="11"/>
      <c r="D31" s="18"/>
      <c r="E31" s="19"/>
      <c r="F31" s="20"/>
    </row>
    <row r="32" spans="1:6" x14ac:dyDescent="0.25">
      <c r="A32" s="11"/>
      <c r="B32" s="11"/>
      <c r="C32" s="11"/>
      <c r="D32" s="18"/>
      <c r="E32" s="19"/>
      <c r="F32" s="20"/>
    </row>
    <row r="33" spans="1:6" x14ac:dyDescent="0.25">
      <c r="A33" s="11"/>
      <c r="B33" s="11"/>
      <c r="C33" s="11"/>
      <c r="D33" s="18"/>
      <c r="E33" s="19"/>
      <c r="F33" s="20"/>
    </row>
    <row r="34" spans="1:6" x14ac:dyDescent="0.25">
      <c r="A34" s="11"/>
      <c r="B34" s="11"/>
      <c r="C34" s="11"/>
      <c r="D34" s="18"/>
      <c r="E34" s="19"/>
      <c r="F34" s="20"/>
    </row>
    <row r="35" spans="1:6" x14ac:dyDescent="0.25">
      <c r="A35" s="10"/>
      <c r="B35" s="10"/>
      <c r="C35" s="10"/>
      <c r="D35" s="18"/>
      <c r="E35" s="19"/>
      <c r="F35" s="20"/>
    </row>
    <row r="36" spans="1:6" x14ac:dyDescent="0.25">
      <c r="A36" s="9" t="s">
        <v>14</v>
      </c>
      <c r="B36" s="9"/>
      <c r="C36" s="9"/>
      <c r="D36" s="18"/>
      <c r="E36" s="19"/>
      <c r="F36" s="20"/>
    </row>
    <row r="37" spans="1:6" x14ac:dyDescent="0.25">
      <c r="A37" s="8" t="s">
        <v>156</v>
      </c>
      <c r="B37" s="8"/>
      <c r="C37" s="8"/>
      <c r="D37" s="18"/>
      <c r="E37" s="19"/>
      <c r="F37" s="20"/>
    </row>
    <row r="38" spans="1:6" x14ac:dyDescent="0.25">
      <c r="A38" s="8"/>
      <c r="B38" s="8"/>
      <c r="C38" s="8"/>
      <c r="D38" s="18"/>
      <c r="E38" s="19"/>
      <c r="F38" s="20"/>
    </row>
    <row r="39" spans="1:6" x14ac:dyDescent="0.25">
      <c r="A39" s="8"/>
      <c r="B39" s="8"/>
      <c r="C39" s="8"/>
      <c r="D39" s="18"/>
      <c r="E39" s="19"/>
      <c r="F39" s="20"/>
    </row>
    <row r="40" spans="1:6" x14ac:dyDescent="0.25">
      <c r="A40" s="8"/>
      <c r="B40" s="8"/>
      <c r="C40" s="8"/>
      <c r="D40" s="18"/>
      <c r="E40" s="19"/>
      <c r="F40" s="20"/>
    </row>
    <row r="41" spans="1:6" x14ac:dyDescent="0.25">
      <c r="A41" s="8"/>
      <c r="B41" s="8"/>
      <c r="C41" s="8"/>
      <c r="D41" s="18"/>
      <c r="E41" s="19"/>
      <c r="F41" s="20"/>
    </row>
    <row r="42" spans="1:6" x14ac:dyDescent="0.25">
      <c r="A42" s="8"/>
      <c r="B42" s="8"/>
      <c r="C42" s="8"/>
      <c r="D42" s="23"/>
      <c r="E42" s="24"/>
      <c r="F42" s="25"/>
    </row>
  </sheetData>
  <mergeCells count="40">
    <mergeCell ref="E17:F17"/>
    <mergeCell ref="B18:C18"/>
    <mergeCell ref="D18:F42"/>
    <mergeCell ref="B19:C19"/>
    <mergeCell ref="A20:C20"/>
    <mergeCell ref="A21:C21"/>
    <mergeCell ref="A22:C26"/>
    <mergeCell ref="A27:C27"/>
    <mergeCell ref="A28:C28"/>
    <mergeCell ref="A29:C34"/>
    <mergeCell ref="A35:C35"/>
    <mergeCell ref="A36:C36"/>
    <mergeCell ref="A37:C42"/>
    <mergeCell ref="B17:C17"/>
    <mergeCell ref="B14:C14"/>
    <mergeCell ref="E14:F14"/>
    <mergeCell ref="B15:C15"/>
    <mergeCell ref="E15:F15"/>
    <mergeCell ref="B16:C16"/>
    <mergeCell ref="E16:F16"/>
    <mergeCell ref="B13:C13"/>
    <mergeCell ref="E13:F13"/>
    <mergeCell ref="B7:C7"/>
    <mergeCell ref="E7:F7"/>
    <mergeCell ref="B8:C8"/>
    <mergeCell ref="E8:F8"/>
    <mergeCell ref="B9:C9"/>
    <mergeCell ref="E9:F9"/>
    <mergeCell ref="A10:F10"/>
    <mergeCell ref="A11:C11"/>
    <mergeCell ref="D11:F11"/>
    <mergeCell ref="B12:C12"/>
    <mergeCell ref="E12:F12"/>
    <mergeCell ref="B6:C6"/>
    <mergeCell ref="E6:F6"/>
    <mergeCell ref="A1:D2"/>
    <mergeCell ref="E1:F2"/>
    <mergeCell ref="A3:F3"/>
    <mergeCell ref="C4:D4"/>
    <mergeCell ref="A5:F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Extrusora PP</vt:lpstr>
      <vt:lpstr>Extrusora PE 45</vt:lpstr>
      <vt:lpstr>Extrusora Bimaq</vt:lpstr>
      <vt:lpstr>Extrusora PE 30</vt:lpstr>
      <vt:lpstr>Refiladora</vt:lpstr>
      <vt:lpstr>mezcladora</vt:lpstr>
      <vt:lpstr>Selladora lateral con mesa</vt:lpstr>
      <vt:lpstr>Selladora lateral sin mesa</vt:lpstr>
      <vt:lpstr>selladora de fondo</vt:lpstr>
      <vt:lpstr>Impresora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juliana cendales lopez</dc:creator>
  <cp:lastModifiedBy>User</cp:lastModifiedBy>
  <cp:lastPrinted>2023-10-18T20:31:46Z</cp:lastPrinted>
  <dcterms:created xsi:type="dcterms:W3CDTF">2023-10-13T20:00:56Z</dcterms:created>
  <dcterms:modified xsi:type="dcterms:W3CDTF">2023-11-28T19:50:27Z</dcterms:modified>
</cp:coreProperties>
</file>